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B69C4822-77A0-4785-AA2B-976E4F266623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5" sheetId="1" r:id="rId1"/>
  </sheets>
  <externalReferences>
    <externalReference r:id="rId2"/>
  </externalReferences>
  <definedNames>
    <definedName name="_xlnm._FilterDatabase" localSheetId="0" hidden="1">'5'!$A$7:$AJ$12</definedName>
    <definedName name="_xlnm.Print_Area" localSheetId="0">'5'!$A$1:$AJ$106</definedName>
  </definedNames>
  <calcPr calcId="191029"/>
</workbook>
</file>

<file path=xl/calcChain.xml><?xml version="1.0" encoding="utf-8"?>
<calcChain xmlns="http://schemas.openxmlformats.org/spreadsheetml/2006/main">
  <c r="F18" i="1" l="1"/>
  <c r="J18" i="1"/>
  <c r="AI19" i="1"/>
  <c r="AI18" i="1"/>
  <c r="AG18" i="1"/>
  <c r="I21" i="1" l="1"/>
  <c r="I20" i="1" s="1"/>
  <c r="I22" i="1"/>
  <c r="I23" i="1"/>
  <c r="H18" i="1"/>
  <c r="AI91" i="1" l="1"/>
  <c r="J91" i="1" s="1"/>
  <c r="AG91" i="1"/>
  <c r="F91" i="1" s="1"/>
  <c r="AG106" i="1" l="1"/>
  <c r="F106" i="1" s="1"/>
  <c r="F105" i="1"/>
  <c r="F104" i="1"/>
  <c r="F103" i="1"/>
  <c r="J106" i="1"/>
  <c r="AI104" i="1"/>
  <c r="J104" i="1" s="1"/>
  <c r="AI103" i="1"/>
  <c r="AI98" i="1"/>
  <c r="S85" i="1"/>
  <c r="S72" i="1" s="1"/>
  <c r="Q85" i="1"/>
  <c r="Q72" i="1" s="1"/>
  <c r="AI85" i="1"/>
  <c r="AG90" i="1"/>
  <c r="AI90" i="1"/>
  <c r="AI89" i="1" l="1"/>
  <c r="AI92" i="1" l="1"/>
  <c r="AG92" i="1"/>
  <c r="AI88" i="1" l="1"/>
  <c r="AG70" i="1" l="1"/>
  <c r="Q21" i="1"/>
  <c r="Q20" i="1" s="1"/>
  <c r="Q14" i="1" s="1"/>
  <c r="U21" i="1"/>
  <c r="U20" i="1" s="1"/>
  <c r="U14" i="1" s="1"/>
  <c r="W21" i="1"/>
  <c r="W20" i="1" s="1"/>
  <c r="AA21" i="1"/>
  <c r="AA20" i="1" s="1"/>
  <c r="AE21" i="1"/>
  <c r="AE20" i="1" s="1"/>
  <c r="Y23" i="1"/>
  <c r="Y21" i="1" s="1"/>
  <c r="Y20" i="1" s="1"/>
  <c r="Y14" i="1" s="1"/>
  <c r="P94" i="1"/>
  <c r="P18" i="1" s="1"/>
  <c r="P86" i="1"/>
  <c r="P85" i="1" s="1"/>
  <c r="P72" i="1" s="1"/>
  <c r="P17" i="1" s="1"/>
  <c r="Q17" i="1"/>
  <c r="P63" i="1"/>
  <c r="Q46" i="1"/>
  <c r="P46" i="1"/>
  <c r="Q45" i="1"/>
  <c r="Q16" i="1" s="1"/>
  <c r="Q28" i="1"/>
  <c r="Q27" i="1" s="1"/>
  <c r="Q15" i="1" s="1"/>
  <c r="P28" i="1"/>
  <c r="P27" i="1" s="1"/>
  <c r="P15" i="1" s="1"/>
  <c r="Q24" i="1"/>
  <c r="P24" i="1"/>
  <c r="P21" i="1"/>
  <c r="Q19" i="1"/>
  <c r="Q18" i="1"/>
  <c r="T94" i="1"/>
  <c r="T18" i="1" s="1"/>
  <c r="T86" i="1"/>
  <c r="T85" i="1" s="1"/>
  <c r="T72" i="1" s="1"/>
  <c r="T17" i="1" s="1"/>
  <c r="U85" i="1"/>
  <c r="T63" i="1"/>
  <c r="U46" i="1"/>
  <c r="T46" i="1"/>
  <c r="U45" i="1"/>
  <c r="U16" i="1" s="1"/>
  <c r="U28" i="1"/>
  <c r="U27" i="1" s="1"/>
  <c r="U15" i="1" s="1"/>
  <c r="T28" i="1"/>
  <c r="T27" i="1" s="1"/>
  <c r="T15" i="1" s="1"/>
  <c r="U24" i="1"/>
  <c r="T24" i="1"/>
  <c r="T21" i="1"/>
  <c r="U19" i="1"/>
  <c r="U18" i="1"/>
  <c r="X94" i="1"/>
  <c r="X18" i="1" s="1"/>
  <c r="X86" i="1"/>
  <c r="X85" i="1" s="1"/>
  <c r="X72" i="1" s="1"/>
  <c r="X17" i="1" s="1"/>
  <c r="Y85" i="1"/>
  <c r="X63" i="1"/>
  <c r="Y46" i="1"/>
  <c r="X46" i="1"/>
  <c r="Y45" i="1"/>
  <c r="Y16" i="1" s="1"/>
  <c r="Y28" i="1"/>
  <c r="Y27" i="1" s="1"/>
  <c r="Y15" i="1" s="1"/>
  <c r="X28" i="1"/>
  <c r="X27" i="1" s="1"/>
  <c r="X15" i="1" s="1"/>
  <c r="Y24" i="1"/>
  <c r="X24" i="1"/>
  <c r="X21" i="1"/>
  <c r="Y19" i="1"/>
  <c r="Y18" i="1"/>
  <c r="Y72" i="1" l="1"/>
  <c r="Y17" i="1" s="1"/>
  <c r="U72" i="1"/>
  <c r="U17" i="1" s="1"/>
  <c r="T20" i="1"/>
  <c r="T14" i="1" s="1"/>
  <c r="P20" i="1"/>
  <c r="P14" i="1" s="1"/>
  <c r="X20" i="1"/>
  <c r="X14" i="1" s="1"/>
  <c r="T45" i="1"/>
  <c r="T16" i="1" s="1"/>
  <c r="P45" i="1"/>
  <c r="P16" i="1" s="1"/>
  <c r="X45" i="1"/>
  <c r="X16" i="1" s="1"/>
  <c r="AI14" i="1" l="1"/>
  <c r="AE19" i="1"/>
  <c r="D19" i="1" l="1"/>
  <c r="F19" i="1"/>
  <c r="J19" i="1"/>
  <c r="AJ94" i="1"/>
  <c r="AH94" i="1"/>
  <c r="AF94" i="1"/>
  <c r="AD94" i="1"/>
  <c r="Z94" i="1"/>
  <c r="V94" i="1"/>
  <c r="R94" i="1"/>
  <c r="O94" i="1"/>
  <c r="N94" i="1"/>
  <c r="M94" i="1"/>
  <c r="L94" i="1"/>
  <c r="K94" i="1"/>
  <c r="I94" i="1"/>
  <c r="H94" i="1"/>
  <c r="G94" i="1"/>
  <c r="E94" i="1"/>
  <c r="D94" i="1"/>
  <c r="AJ86" i="1"/>
  <c r="AH86" i="1"/>
  <c r="AF86" i="1"/>
  <c r="AD86" i="1"/>
  <c r="Z86" i="1"/>
  <c r="V86" i="1"/>
  <c r="R86" i="1"/>
  <c r="O86" i="1"/>
  <c r="N86" i="1"/>
  <c r="M86" i="1"/>
  <c r="L86" i="1"/>
  <c r="K86" i="1"/>
  <c r="I86" i="1"/>
  <c r="H86" i="1"/>
  <c r="G86" i="1"/>
  <c r="E86" i="1"/>
  <c r="D86" i="1"/>
  <c r="E23" i="1" l="1"/>
  <c r="J63" i="1"/>
  <c r="F63" i="1"/>
  <c r="J85" i="1"/>
  <c r="F86" i="1"/>
  <c r="J86" i="1"/>
  <c r="F87" i="1"/>
  <c r="J87" i="1"/>
  <c r="F94" i="1"/>
  <c r="J94" i="1"/>
  <c r="AG19" i="1"/>
  <c r="AA19" i="1"/>
  <c r="AG45" i="1"/>
  <c r="F45" i="1" s="1"/>
  <c r="AE14" i="1"/>
  <c r="W19" i="1"/>
  <c r="S19" i="1"/>
  <c r="S18" i="1"/>
  <c r="J71" i="1" l="1"/>
  <c r="J69" i="1"/>
  <c r="J67" i="1"/>
  <c r="J65" i="1"/>
  <c r="F71" i="1"/>
  <c r="F70" i="1"/>
  <c r="F69" i="1"/>
  <c r="F67" i="1"/>
  <c r="F65" i="1"/>
  <c r="AF18" i="1"/>
  <c r="AE18" i="1"/>
  <c r="AD18" i="1"/>
  <c r="AA18" i="1"/>
  <c r="AH14" i="1"/>
  <c r="AG14" i="1"/>
  <c r="AA14" i="1"/>
  <c r="W14" i="1"/>
  <c r="AG16" i="1"/>
  <c r="F16" i="1" s="1"/>
  <c r="AI72" i="1"/>
  <c r="J72" i="1" s="1"/>
  <c r="S17" i="1"/>
  <c r="AJ72" i="1"/>
  <c r="AF72" i="1"/>
  <c r="AF17" i="1" s="1"/>
  <c r="W18" i="1"/>
  <c r="E18" i="1"/>
  <c r="AH18" i="1"/>
  <c r="Z18" i="1"/>
  <c r="V18" i="1"/>
  <c r="R18" i="1"/>
  <c r="O18" i="1"/>
  <c r="N18" i="1"/>
  <c r="M18" i="1"/>
  <c r="L18" i="1"/>
  <c r="K18" i="1"/>
  <c r="I18" i="1"/>
  <c r="G18" i="1"/>
  <c r="D18" i="1"/>
  <c r="F101" i="1"/>
  <c r="F98" i="1"/>
  <c r="AI17" i="1" l="1"/>
  <c r="J17" i="1" s="1"/>
  <c r="AI106" i="1"/>
  <c r="AI105" i="1"/>
  <c r="J105" i="1" s="1"/>
  <c r="J103" i="1"/>
  <c r="AG103" i="1"/>
  <c r="AI102" i="1"/>
  <c r="J102" i="1" s="1"/>
  <c r="AG102" i="1"/>
  <c r="J101" i="1"/>
  <c r="J100" i="1"/>
  <c r="F100" i="1"/>
  <c r="AI99" i="1"/>
  <c r="J99" i="1" s="1"/>
  <c r="AG99" i="1"/>
  <c r="F99" i="1" s="1"/>
  <c r="J98" i="1"/>
  <c r="AI97" i="1"/>
  <c r="J97" i="1" s="1"/>
  <c r="AG97" i="1"/>
  <c r="F97" i="1" s="1"/>
  <c r="AI96" i="1"/>
  <c r="J96" i="1" s="1"/>
  <c r="AG96" i="1"/>
  <c r="F96" i="1" s="1"/>
  <c r="AI95" i="1"/>
  <c r="J95" i="1" s="1"/>
  <c r="R85" i="1"/>
  <c r="R72" i="1" s="1"/>
  <c r="R17" i="1" s="1"/>
  <c r="AG85" i="1"/>
  <c r="AE85" i="1"/>
  <c r="AA85" i="1"/>
  <c r="W85" i="1"/>
  <c r="Z85" i="1"/>
  <c r="Z72" i="1" s="1"/>
  <c r="Z17" i="1" s="1"/>
  <c r="AH85" i="1"/>
  <c r="AH72" i="1" s="1"/>
  <c r="AH17" i="1" s="1"/>
  <c r="AD85" i="1"/>
  <c r="AD72" i="1" s="1"/>
  <c r="AD17" i="1" s="1"/>
  <c r="V85" i="1"/>
  <c r="V72" i="1" s="1"/>
  <c r="V17" i="1" s="1"/>
  <c r="O85" i="1"/>
  <c r="O72" i="1" s="1"/>
  <c r="O17" i="1" s="1"/>
  <c r="N85" i="1"/>
  <c r="N72" i="1" s="1"/>
  <c r="N17" i="1" s="1"/>
  <c r="M85" i="1"/>
  <c r="M72" i="1" s="1"/>
  <c r="M17" i="1" s="1"/>
  <c r="L85" i="1"/>
  <c r="L72" i="1" s="1"/>
  <c r="L17" i="1" s="1"/>
  <c r="K85" i="1"/>
  <c r="K72" i="1" s="1"/>
  <c r="I85" i="1"/>
  <c r="I72" i="1" s="1"/>
  <c r="I17" i="1" s="1"/>
  <c r="H85" i="1"/>
  <c r="H72" i="1" s="1"/>
  <c r="H17" i="1" s="1"/>
  <c r="G85" i="1"/>
  <c r="G72" i="1" s="1"/>
  <c r="D17" i="1" s="1"/>
  <c r="E85" i="1"/>
  <c r="E72" i="1" s="1"/>
  <c r="E17" i="1" s="1"/>
  <c r="D85" i="1"/>
  <c r="D72" i="1" s="1"/>
  <c r="J92" i="1"/>
  <c r="J90" i="1"/>
  <c r="J88" i="1"/>
  <c r="F92" i="1"/>
  <c r="F90" i="1"/>
  <c r="J89" i="1"/>
  <c r="AG89" i="1"/>
  <c r="F89" i="1" s="1"/>
  <c r="AG88" i="1"/>
  <c r="F88" i="1" s="1"/>
  <c r="I16" i="1"/>
  <c r="H16" i="1"/>
  <c r="G16" i="1"/>
  <c r="AI45" i="1"/>
  <c r="AE45" i="1"/>
  <c r="AE16" i="1" s="1"/>
  <c r="AA45" i="1"/>
  <c r="AA16" i="1" s="1"/>
  <c r="W45" i="1"/>
  <c r="W16" i="1" s="1"/>
  <c r="S45" i="1"/>
  <c r="S16" i="1" s="1"/>
  <c r="AH63" i="1"/>
  <c r="AF63" i="1"/>
  <c r="AD63" i="1"/>
  <c r="Z63" i="1"/>
  <c r="V63" i="1"/>
  <c r="R63" i="1"/>
  <c r="O63" i="1"/>
  <c r="N63" i="1"/>
  <c r="M63" i="1"/>
  <c r="L63" i="1"/>
  <c r="I63" i="1"/>
  <c r="H63" i="1"/>
  <c r="G63" i="1"/>
  <c r="E63" i="1"/>
  <c r="D63" i="1"/>
  <c r="W72" i="1" l="1"/>
  <c r="W17" i="1" s="1"/>
  <c r="AA72" i="1"/>
  <c r="AA17" i="1" s="1"/>
  <c r="AE72" i="1"/>
  <c r="AE17" i="1" s="1"/>
  <c r="J45" i="1"/>
  <c r="AI16" i="1"/>
  <c r="J16" i="1" s="1"/>
  <c r="AG72" i="1"/>
  <c r="F85" i="1"/>
  <c r="K71" i="1"/>
  <c r="K70" i="1" s="1"/>
  <c r="K69" i="1" s="1"/>
  <c r="K68" i="1" s="1"/>
  <c r="K67" i="1" s="1"/>
  <c r="K66" i="1" s="1"/>
  <c r="K65" i="1" s="1"/>
  <c r="K64" i="1" s="1"/>
  <c r="K63" i="1" s="1"/>
  <c r="K17" i="1"/>
  <c r="AG95" i="1"/>
  <c r="F95" i="1" s="1"/>
  <c r="F102" i="1"/>
  <c r="AG17" i="1" l="1"/>
  <c r="F17" i="1" s="1"/>
  <c r="F72" i="1"/>
  <c r="AI70" i="1"/>
  <c r="J70" i="1" s="1"/>
  <c r="AI68" i="1"/>
  <c r="J68" i="1" s="1"/>
  <c r="AG68" i="1"/>
  <c r="F68" i="1" s="1"/>
  <c r="AI66" i="1"/>
  <c r="J66" i="1" s="1"/>
  <c r="AG66" i="1"/>
  <c r="F66" i="1" s="1"/>
  <c r="AI64" i="1"/>
  <c r="J64" i="1" s="1"/>
  <c r="AG64" i="1"/>
  <c r="F64" i="1" s="1"/>
  <c r="AI46" i="1"/>
  <c r="AH46" i="1"/>
  <c r="AH45" i="1" s="1"/>
  <c r="AH16" i="1" s="1"/>
  <c r="AG46" i="1"/>
  <c r="AF46" i="1"/>
  <c r="AF45" i="1" s="1"/>
  <c r="AF16" i="1" s="1"/>
  <c r="AE46" i="1"/>
  <c r="AD46" i="1"/>
  <c r="AD45" i="1" s="1"/>
  <c r="AD16" i="1" s="1"/>
  <c r="AA46" i="1"/>
  <c r="Z46" i="1"/>
  <c r="Z45" i="1" s="1"/>
  <c r="Z16" i="1" s="1"/>
  <c r="W46" i="1"/>
  <c r="V46" i="1"/>
  <c r="V45" i="1" s="1"/>
  <c r="V16" i="1" s="1"/>
  <c r="S46" i="1"/>
  <c r="R46" i="1"/>
  <c r="R45" i="1" s="1"/>
  <c r="R16" i="1" s="1"/>
  <c r="O46" i="1"/>
  <c r="O45" i="1" s="1"/>
  <c r="O16" i="1" s="1"/>
  <c r="N46" i="1"/>
  <c r="N45" i="1" s="1"/>
  <c r="N16" i="1" s="1"/>
  <c r="M46" i="1"/>
  <c r="M45" i="1" s="1"/>
  <c r="M16" i="1" s="1"/>
  <c r="L46" i="1"/>
  <c r="L45" i="1" s="1"/>
  <c r="L16" i="1" s="1"/>
  <c r="K46" i="1"/>
  <c r="K45" i="1" s="1"/>
  <c r="K16" i="1" s="1"/>
  <c r="J46" i="1"/>
  <c r="I46" i="1"/>
  <c r="I45" i="1" s="1"/>
  <c r="H46" i="1"/>
  <c r="H45" i="1" s="1"/>
  <c r="G46" i="1"/>
  <c r="G45" i="1" s="1"/>
  <c r="F46" i="1"/>
  <c r="E46" i="1"/>
  <c r="E45" i="1" s="1"/>
  <c r="E16" i="1" s="1"/>
  <c r="D46" i="1"/>
  <c r="D45" i="1" s="1"/>
  <c r="D16" i="1" s="1"/>
  <c r="AI28" i="1"/>
  <c r="AI27" i="1" s="1"/>
  <c r="AI15" i="1" s="1"/>
  <c r="J15" i="1" s="1"/>
  <c r="AH28" i="1"/>
  <c r="AH27" i="1" s="1"/>
  <c r="AH15" i="1" s="1"/>
  <c r="AG28" i="1"/>
  <c r="AG27" i="1" s="1"/>
  <c r="AG15" i="1" s="1"/>
  <c r="F15" i="1" s="1"/>
  <c r="AF28" i="1"/>
  <c r="AF27" i="1" s="1"/>
  <c r="AF15" i="1" s="1"/>
  <c r="AE28" i="1"/>
  <c r="AE27" i="1" s="1"/>
  <c r="AE15" i="1" s="1"/>
  <c r="AD28" i="1"/>
  <c r="AD27" i="1" s="1"/>
  <c r="AD15" i="1" s="1"/>
  <c r="AA28" i="1"/>
  <c r="AA27" i="1" s="1"/>
  <c r="AA15" i="1" s="1"/>
  <c r="Z28" i="1"/>
  <c r="Z27" i="1" s="1"/>
  <c r="Z15" i="1" s="1"/>
  <c r="W28" i="1"/>
  <c r="W27" i="1" s="1"/>
  <c r="W15" i="1" s="1"/>
  <c r="V28" i="1"/>
  <c r="V27" i="1" s="1"/>
  <c r="V15" i="1" s="1"/>
  <c r="S28" i="1"/>
  <c r="S27" i="1" s="1"/>
  <c r="S15" i="1" s="1"/>
  <c r="R28" i="1"/>
  <c r="R27" i="1" s="1"/>
  <c r="R15" i="1" s="1"/>
  <c r="O28" i="1"/>
  <c r="O27" i="1" s="1"/>
  <c r="O15" i="1" s="1"/>
  <c r="N28" i="1"/>
  <c r="N27" i="1" s="1"/>
  <c r="N15" i="1" s="1"/>
  <c r="M28" i="1"/>
  <c r="M27" i="1" s="1"/>
  <c r="M15" i="1" s="1"/>
  <c r="L28" i="1"/>
  <c r="L27" i="1" s="1"/>
  <c r="L15" i="1" s="1"/>
  <c r="K28" i="1"/>
  <c r="K27" i="1" s="1"/>
  <c r="K15" i="1" s="1"/>
  <c r="J28" i="1"/>
  <c r="J27" i="1" s="1"/>
  <c r="I28" i="1"/>
  <c r="I27" i="1" s="1"/>
  <c r="I15" i="1" s="1"/>
  <c r="H28" i="1"/>
  <c r="H27" i="1" s="1"/>
  <c r="H15" i="1" s="1"/>
  <c r="G28" i="1"/>
  <c r="G27" i="1" s="1"/>
  <c r="G15" i="1" s="1"/>
  <c r="F28" i="1"/>
  <c r="F27" i="1" s="1"/>
  <c r="E28" i="1"/>
  <c r="E27" i="1" s="1"/>
  <c r="E15" i="1" s="1"/>
  <c r="D28" i="1"/>
  <c r="D27" i="1" s="1"/>
  <c r="D15" i="1" s="1"/>
  <c r="D21" i="1"/>
  <c r="AE24" i="1"/>
  <c r="AA24" i="1"/>
  <c r="W24" i="1"/>
  <c r="S24" i="1"/>
  <c r="J24" i="1"/>
  <c r="AH24" i="1"/>
  <c r="AF24" i="1"/>
  <c r="AD24" i="1"/>
  <c r="Z24" i="1"/>
  <c r="V24" i="1"/>
  <c r="R24" i="1"/>
  <c r="O24" i="1"/>
  <c r="N24" i="1"/>
  <c r="M24" i="1"/>
  <c r="L24" i="1"/>
  <c r="K24" i="1"/>
  <c r="I24" i="1"/>
  <c r="H24" i="1"/>
  <c r="G24" i="1"/>
  <c r="E24" i="1"/>
  <c r="D24" i="1"/>
  <c r="F26" i="1"/>
  <c r="J26" i="1"/>
  <c r="AI25" i="1"/>
  <c r="J25" i="1" s="1"/>
  <c r="AG25" i="1"/>
  <c r="F24" i="1" s="1"/>
  <c r="F20" i="1" s="1"/>
  <c r="F14" i="1" s="1"/>
  <c r="S21" i="1"/>
  <c r="S20" i="1" s="1"/>
  <c r="S14" i="1" s="1"/>
  <c r="I14" i="1"/>
  <c r="E21" i="1"/>
  <c r="E20" i="1" s="1"/>
  <c r="E14" i="1" s="1"/>
  <c r="E13" i="1" s="1"/>
  <c r="E19" i="1" s="1"/>
  <c r="AH21" i="1"/>
  <c r="AF21" i="1"/>
  <c r="AD21" i="1"/>
  <c r="Z21" i="1"/>
  <c r="V21" i="1"/>
  <c r="R21" i="1"/>
  <c r="O21" i="1"/>
  <c r="N21" i="1"/>
  <c r="M21" i="1"/>
  <c r="L21" i="1"/>
  <c r="K21" i="1"/>
  <c r="J21" i="1"/>
  <c r="H21" i="1"/>
  <c r="G21" i="1"/>
  <c r="F21" i="1"/>
  <c r="E22" i="1"/>
  <c r="H20" i="1" l="1"/>
  <c r="H14" i="1" s="1"/>
  <c r="O20" i="1"/>
  <c r="O14" i="1" s="1"/>
  <c r="J20" i="1"/>
  <c r="J14" i="1" s="1"/>
  <c r="K20" i="1"/>
  <c r="K14" i="1" s="1"/>
  <c r="M20" i="1"/>
  <c r="M14" i="1" s="1"/>
  <c r="AD20" i="1"/>
  <c r="AD14" i="1" s="1"/>
  <c r="L20" i="1"/>
  <c r="L14" i="1" s="1"/>
  <c r="Z20" i="1"/>
  <c r="Z14" i="1" s="1"/>
  <c r="V20" i="1"/>
  <c r="V14" i="1" s="1"/>
  <c r="N20" i="1"/>
  <c r="N14" i="1" s="1"/>
  <c r="AF20" i="1"/>
  <c r="AF14" i="1" s="1"/>
  <c r="G20" i="1"/>
  <c r="G14" i="1" s="1"/>
  <c r="R20" i="1"/>
  <c r="R14" i="1" s="1"/>
  <c r="D20" i="1"/>
  <c r="D14" i="1" s="1"/>
  <c r="I13" i="1"/>
  <c r="I19" i="1" s="1"/>
  <c r="F25" i="1"/>
</calcChain>
</file>

<file path=xl/sharedStrings.xml><?xml version="1.0" encoding="utf-8"?>
<sst xmlns="http://schemas.openxmlformats.org/spreadsheetml/2006/main" count="1828" uniqueCount="299">
  <si>
    <t>Характеристики объекта электроэнергетики (объекта инвестиционной деятельности)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</si>
  <si>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</si>
  <si>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</si>
  <si>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</si>
  <si>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</si>
  <si>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Другое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</si>
  <si>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</si>
  <si>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</si>
  <si>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</si>
  <si>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</si>
  <si>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</si>
  <si>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</si>
  <si>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</si>
  <si>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</si>
  <si>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</si>
  <si>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</si>
  <si>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5.2.1</t>
  </si>
  <si>
    <t>5.2.2</t>
  </si>
  <si>
    <t>6.1.1</t>
  </si>
  <si>
    <t>6.1.2</t>
  </si>
  <si>
    <t>6.2.1</t>
  </si>
  <si>
    <t>6.2.2</t>
  </si>
  <si>
    <t>6.3.1</t>
  </si>
  <si>
    <t>6.3.2</t>
  </si>
  <si>
    <t>6.4.1</t>
  </si>
  <si>
    <t>6.4.2</t>
  </si>
  <si>
    <t>6.5.1</t>
  </si>
  <si>
    <t>6.5.2</t>
  </si>
  <si>
    <t>6.6.1</t>
  </si>
  <si>
    <t>6.6.2</t>
  </si>
  <si>
    <t>7.1.1</t>
  </si>
  <si>
    <t>7.1.2</t>
  </si>
  <si>
    <t>7.2.1</t>
  </si>
  <si>
    <t>7.2.2</t>
  </si>
  <si>
    <t>шт, приборы учета</t>
  </si>
  <si>
    <t>шт, иное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</si>
  <si>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</si>
  <si>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</si>
  <si>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</si>
  <si>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Ввод объектов инвестиционной деятельности в эксплуатацию</t>
  </si>
  <si>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(версия шаблона 1.0)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</si>
  <si>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</si>
  <si>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</si>
  <si>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</si>
  <si>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</si>
  <si>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</si>
  <si>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</si>
  <si>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</si>
  <si>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</si>
  <si>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</si>
  <si>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</si>
  <si>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</si>
  <si>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</si>
  <si>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</si>
  <si>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</si>
  <si>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</si>
  <si>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</si>
  <si>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</si>
  <si>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</si>
  <si>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</si>
  <si>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P_TESK_IP_10</t>
  </si>
  <si>
    <t>68.1.2</t>
  </si>
  <si>
    <t>Включение приборов учета в систему сбора и передачи данных, всего, в том числе:</t>
  </si>
  <si>
    <t>68.1.2.1</t>
  </si>
  <si>
    <t>68.1.2.2</t>
  </si>
  <si>
    <t>68.2</t>
  </si>
  <si>
    <t>Реконструкция, всего, в том числе: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</si>
  <si>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</si>
  <si>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</si>
  <si>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</si>
  <si>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</si>
  <si>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</si>
  <si>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</si>
  <si>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</si>
  <si>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</si>
  <si>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</si>
  <si>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</si>
  <si>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</si>
  <si>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</si>
  <si>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</si>
  <si>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</si>
  <si>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</si>
  <si>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</si>
  <si>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</si>
  <si>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</si>
  <si>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</si>
  <si>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</si>
  <si>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</si>
  <si>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</si>
  <si>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</si>
  <si>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</si>
  <si>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</si>
  <si>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</si>
  <si>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68.3.4.1</t>
  </si>
  <si>
    <t>68.3.4.2</t>
  </si>
  <si>
    <t>P_TESK_IP_03</t>
  </si>
  <si>
    <t>68.3.4.3</t>
  </si>
  <si>
    <t>68.3.4.4</t>
  </si>
  <si>
    <t>P_TESK_IP_01</t>
  </si>
  <si>
    <t>68.3.4.5</t>
  </si>
  <si>
    <t>68.3.4.6</t>
  </si>
  <si>
    <t>P_TESK_IP_02</t>
  </si>
  <si>
    <t>68.3.4.7</t>
  </si>
  <si>
    <t>68.3.4.8</t>
  </si>
  <si>
    <t>P_TESK_IP_05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</si>
  <si>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</si>
  <si>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</si>
  <si>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</si>
  <si>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</si>
  <si>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</si>
  <si>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</si>
  <si>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</si>
  <si>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</si>
  <si>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</si>
  <si>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</si>
  <si>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</si>
  <si>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</si>
  <si>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</si>
  <si>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68.4.4.1.1</t>
  </si>
  <si>
    <t>68.4.4.1.2</t>
  </si>
  <si>
    <t>68.4.4.1.3</t>
  </si>
  <si>
    <t>68.4.4.1.4</t>
  </si>
  <si>
    <t>P_TESK_IP_12</t>
  </si>
  <si>
    <t>68.4.4.1.5</t>
  </si>
  <si>
    <t>Приобретение лицензий типовой тиражной системы финансово-экономического управления ФЭУ, 2026 г.</t>
  </si>
  <si>
    <t>N_TESK_IP_14</t>
  </si>
  <si>
    <t>Приобретение лицензий на антивирусное программное обеспечение, 2027 г.</t>
  </si>
  <si>
    <t>O_TESK_IP_05</t>
  </si>
  <si>
    <t>68.4.4.2</t>
  </si>
  <si>
    <t>Создание, приобретение прочих объектов нематериальных активов, всего, в том числе:</t>
  </si>
  <si>
    <t>68.5</t>
  </si>
  <si>
    <t>Прочие инвестиционные проекты, всего, в том числе:</t>
  </si>
  <si>
    <t>68.5.1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</si>
  <si>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</si>
  <si>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</si>
  <si>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</si>
  <si>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</si>
  <si>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</si>
  <si>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</si>
  <si>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</si>
  <si>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</si>
  <si>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</si>
  <si>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68.5.5</t>
  </si>
  <si>
    <t>68.5.6</t>
  </si>
  <si>
    <t>68.5.7</t>
  </si>
  <si>
    <t>68.5.8</t>
  </si>
  <si>
    <t>68.5.9</t>
  </si>
  <si>
    <t>68.5.10</t>
  </si>
  <si>
    <t>P_TESK_IP_11</t>
  </si>
  <si>
    <t>68.5.11</t>
  </si>
  <si>
    <t>68.5.12</t>
  </si>
  <si>
    <t>Субъект электроэнергетики: ПАО "Тамбовская энергосбытовая компания"</t>
  </si>
  <si>
    <t>ОГРН: 1056882285129</t>
  </si>
  <si>
    <t xml:space="preserve"> Утвержденный план</t>
  </si>
  <si>
    <t xml:space="preserve">2026 год </t>
  </si>
  <si>
    <t xml:space="preserve">2027 год </t>
  </si>
  <si>
    <t xml:space="preserve">2028 год </t>
  </si>
  <si>
    <t>Утвержденный план</t>
  </si>
  <si>
    <t>6.7.1</t>
  </si>
  <si>
    <t>6.7.2</t>
  </si>
  <si>
    <t>6.8.1</t>
  </si>
  <si>
    <t>6.8.2</t>
  </si>
  <si>
    <t>нд</t>
  </si>
  <si>
    <t>шт, приборы учета / 
шт, иное</t>
  </si>
  <si>
    <t>2 доработки ПО</t>
  </si>
  <si>
    <t>6 доработок ПО</t>
  </si>
  <si>
    <t>8 доработок ПО</t>
  </si>
  <si>
    <t>1 доработка ПО</t>
  </si>
  <si>
    <t>2 доработка ПО</t>
  </si>
  <si>
    <t>3 доработка ПО</t>
  </si>
  <si>
    <t>4 доработки ПО</t>
  </si>
  <si>
    <t>12 доработок ПО</t>
  </si>
  <si>
    <t>16 доработок ПО</t>
  </si>
  <si>
    <t>1 доработка ПО (услуги работизации)</t>
  </si>
  <si>
    <t>3 доработки ПО (услуги работизации)</t>
  </si>
  <si>
    <t>1 доработка ПО (услуги работизации); 360 лицензий</t>
  </si>
  <si>
    <t>3 автомобиля</t>
  </si>
  <si>
    <t>8 автомобилей</t>
  </si>
  <si>
    <t>5 автомобилей</t>
  </si>
  <si>
    <t>68.1.1.1</t>
  </si>
  <si>
    <t>68.1.1.2</t>
  </si>
  <si>
    <t>Новый проект.</t>
  </si>
  <si>
    <t xml:space="preserve"> Рост относительно утвержденного плана сложился в результате  изменения периода горизонта планирования.</t>
  </si>
  <si>
    <t>Корректировка перечня автомобилей, подлежащих замене</t>
  </si>
  <si>
    <t>P_TESK_IP_19</t>
  </si>
  <si>
    <t>Приобретение серверов (2026)</t>
  </si>
  <si>
    <t>P_TESK_IP_17</t>
  </si>
  <si>
    <t>Приобретение источников бесперебойного питания для серверного оборудования (2026)</t>
  </si>
  <si>
    <t>P_TESK_IP_18</t>
  </si>
  <si>
    <t>Сервер «Аквариус» T50 D212CF АМПР.466539.120 - 1 ед.</t>
  </si>
  <si>
    <t>Система бесперебойного питания- 1 ед.</t>
  </si>
  <si>
    <t>персональный компьютер 88 ед.</t>
  </si>
  <si>
    <t>персональный компьютер 96  ед.</t>
  </si>
  <si>
    <t>персональный компьютер 88  ед.; 8 автомобилей; сервер «Аквариус» T50 D212CF АМПР.466539.120 - 1 ед.; система бесперебойного питания- 1 ед.</t>
  </si>
  <si>
    <t>персональный компьютер 96  ед.; 5 автомобилей</t>
  </si>
  <si>
    <t xml:space="preserve">
3 автомобиля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</si>
  <si>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</si>
  <si>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здания, строения, сооружения, земельные участки</t>
    </r>
  </si>
  <si>
    <t>1 066 ПУ; 50 шлюзов; 50 роутеров;  персональный компьютер 33  ед.; 8 автомобилей; 7 доработок ПО; простая неисключительная именная лицензия 55 ед.</t>
  </si>
  <si>
    <t xml:space="preserve">2 104 ПУ; 20 шлюзов; 20 роутеров; 7 доработок ПО; персональный компьютер 55  ед.; 9 автомобилей; </t>
  </si>
  <si>
    <t>2104 ПУ ; 20 шлюзов ; 20 роутеров</t>
  </si>
  <si>
    <t>2 365 ПУ; 10 шлюзов; 10 роутеров;  персональный компьютер 49 ед.; 3 автомобиля; 7 доработок ПО; 360 лицензий</t>
  </si>
  <si>
    <t>Изменение периода горизонта планирования.</t>
  </si>
  <si>
    <t>Год раскрытия информации: 2026 год</t>
  </si>
  <si>
    <t xml:space="preserve">Ввод объектов инвестиционной деятельности в эксплуатацию в 2025 году </t>
  </si>
  <si>
    <t xml:space="preserve">2029 год </t>
  </si>
  <si>
    <t>Развитие ИВК ИСУ (2026)</t>
  </si>
  <si>
    <t>P_TESK_IP_16</t>
  </si>
  <si>
    <t>Развитие ИВК ИСУ (2027-2029)</t>
  </si>
  <si>
    <t>Q_TESK_IP_11</t>
  </si>
  <si>
    <t>Q_TESK_IP_07</t>
  </si>
  <si>
    <t>Развитие информационно-технологической платформы расчетов с физическими лицами (Форсаж) (2026)</t>
  </si>
  <si>
    <t>Развитие информационно-технологической платформы расчетов с физическими лицами (Форсаж) (2027-2029)</t>
  </si>
  <si>
    <t>Q_TESK_IP_01</t>
  </si>
  <si>
    <t>Развитие системы управления взаимоотношениями с клиентами (CRM) для юридических лиц (2026)</t>
  </si>
  <si>
    <t>Развитие системы управления взаимоотношениями с клиентами (CRM) для юридических лиц (2027-2029)</t>
  </si>
  <si>
    <t>Q_TESK_IP_02</t>
  </si>
  <si>
    <t>Развитие информационно-технологической платформы расчетов с юридическими лицами (2026)</t>
  </si>
  <si>
    <t>Развитие информационно-технологической платформы расчетов с юридическими лицами (2027-2029)</t>
  </si>
  <si>
    <t>Q_TESK_IP_03</t>
  </si>
  <si>
    <t>Развитие платформы "Клиент-Онлайн" (2026)</t>
  </si>
  <si>
    <t>Развитие платформы "Клиент-Онлайн" (2027-2029)</t>
  </si>
  <si>
    <t>Роботизация бизнес-процессов  - Приобретение лицензий на программное обеспечение Rbot</t>
  </si>
  <si>
    <t>Приобретение лицензий типовой тиражной системы финансово-экономического управления ФЭУ, 2029 г.</t>
  </si>
  <si>
    <t>Q_TESK_IP_08</t>
  </si>
  <si>
    <t>Приобретение и монтаж вывески над входом Центра обслуживания клиентов "Тамбовский"</t>
  </si>
  <si>
    <t>Q_TESK_IP_05</t>
  </si>
  <si>
    <t>Монтаж системы видеонаблюдения</t>
  </si>
  <si>
    <t>Q_TESK_IP_06</t>
  </si>
  <si>
    <t>Приобретение вычислительной техники для персонала (2026)</t>
  </si>
  <si>
    <t>Приобретение вычислительной техники для персонала (2027-2029)</t>
  </si>
  <si>
    <t>Q_TESK_IP_09</t>
  </si>
  <si>
    <t>Создание комплекса эмуляции элементов ИТ-инфраструктуры</t>
  </si>
  <si>
    <t>Q_TESK_IP_10</t>
  </si>
  <si>
    <t>Создание комплекса защиты ЛВС и межсетевого взаимодействия (анализатор сетевого трафика)</t>
  </si>
  <si>
    <t>Q_TESK_IP_12</t>
  </si>
  <si>
    <t>Создание комплекса защиты ЛВС и межсетевого взаимодействия (межсетевой экран)</t>
  </si>
  <si>
    <t>Q_TESK_IP_13</t>
  </si>
  <si>
    <t>1 066 ПУ; 50 шлюзов; 50 роутеров</t>
  </si>
  <si>
    <t>10 212  ПУ; 100 шлюзов; 363 роутеров</t>
  </si>
  <si>
    <t>4 469 ПУ ; 30 шлюзов; 30роутера</t>
  </si>
  <si>
    <t>5535 ПУ ; 80  шлюзов; 80 роутера</t>
  </si>
  <si>
    <t>10  доработок ПО</t>
  </si>
  <si>
    <t xml:space="preserve">55 лицензий </t>
  </si>
  <si>
    <t xml:space="preserve">75 лицензий </t>
  </si>
  <si>
    <t xml:space="preserve">30 лицензий </t>
  </si>
  <si>
    <t xml:space="preserve">3  лицензии </t>
  </si>
  <si>
    <t xml:space="preserve">1 доработка ПО </t>
  </si>
  <si>
    <t xml:space="preserve">360 лицензий </t>
  </si>
  <si>
    <t xml:space="preserve">1 доработка ПО (услуги работизации);85 лицензий </t>
  </si>
  <si>
    <t xml:space="preserve"> 360 лицензий</t>
  </si>
  <si>
    <t>75 лицензий</t>
  </si>
  <si>
    <t>3 доработки ПО (услуги работизации); 445  лицензии</t>
  </si>
  <si>
    <t>6 автомобилей</t>
  </si>
  <si>
    <t>2 автомобиля</t>
  </si>
  <si>
    <t>7 автомобилей</t>
  </si>
  <si>
    <t>вывеска над входом Центра обслуживания клиентов "Тамбовский"</t>
  </si>
  <si>
    <t>Системы видеонаблюдения</t>
  </si>
  <si>
    <t>персональный компьютер 57  ед.</t>
  </si>
  <si>
    <t>персональный компьютер 153  ед.</t>
  </si>
  <si>
    <t xml:space="preserve"> Сервер OpenYard RS201I-58R - 1 ед.</t>
  </si>
  <si>
    <t>6 автомобилей; вывеска над входом Центра обслуживания клиентов "Тамбовский"; Системы видеонаблюдения; персональный компьютер 88 ед.;  Сервер OpenYard RS201I-58R - 1 ед.;  система бесперебойного питания- 1 ед.</t>
  </si>
  <si>
    <t>персональный компьютер 96  ед.; 2 автомобилей; сервер Kraftway Trusted TS3100 1U КРПЕ.466535.128.</t>
  </si>
  <si>
    <t>Сервер Kraftway Trusted TS3100 1U КРПЕ.466535.128 в составе  Стандартная гарантия (Std) 1 Socket CPU, 5 лет; Лицензия на операционную систему специального назначения «Astra Linux Special Edition» для 64-х разрядной платформы на базе процессорной архитектуры х86-64, вариант лицензирования «Орел», РУСБ.10015-10, способ передачи электронный, серверная до 2 сокетов</t>
  </si>
  <si>
    <t>15  автомобилей; вывеска над входом Центра обслуживания клиентов "Тамбовский";   персональный компьютер 241 ед.; система видеонаблюдения;   Сервер OpenYard RS201I-58R - 1 ед.;  система бесперебойного питания- 1 ед.; Сервер Kraftway Trusted TS3100 1U КРПЕ.466535.128.</t>
  </si>
  <si>
    <t>16  автомобилей;   персональный компьютер 184 ед.;  Сервер «Аквариус» T50 D212CF АМПР.466539.120 - 1 ед.; система бесперебойного питания- 1 ед.</t>
  </si>
  <si>
    <t>68.4.4.1.6</t>
  </si>
  <si>
    <t>Создание и внедрение торговой площадки для купли-продажи электрической энергии (мощности) в рамках Постановления Правительства РФ от 31.01.2026 №78</t>
  </si>
  <si>
    <t>Q_TESK_IP_14</t>
  </si>
  <si>
    <t>1 лицензии</t>
  </si>
  <si>
    <t xml:space="preserve"> 109 лицензий</t>
  </si>
  <si>
    <t>544 лицензии</t>
  </si>
  <si>
    <t>665 ПУ ; 5 шлюзов ; 20 роутеров</t>
  </si>
  <si>
    <t>1 995 ПУ ; 15 шлюзов; 60 роутера</t>
  </si>
  <si>
    <t>12 207 ПУ ; 115 шлюзов; 423 роутера</t>
  </si>
  <si>
    <t>665 ПУ; 5 шлюзов; 20 роутеров;  персональный компьютер 33  ед.; 8 автомобилей; 7 доработок ПО; простая неисключительная именная лицензия 55 ед.</t>
  </si>
  <si>
    <t xml:space="preserve">665 ПУ; 5 шлюзов; 20 роутеров; 7 доработок ПО; персональный компьютер 55  ед.; 9 автомобилей; </t>
  </si>
  <si>
    <t>665 ПУ; 5 шлюзов; 20 роутеров;  персональный компьютер 49 ед.; 3 автомобиля; 7 доработок ПО; 360 лицензий</t>
  </si>
  <si>
    <t xml:space="preserve">10 212 ПУ; 100 шлюза; 363 роутеров; 6 автомобилей; вывеска над входом Центра обслуживания клиентов "Тамбовский"; Системы видеонаблюдения; персональный компьютер 88 ед.;  Сервер OpenYard RS201I-58R - 1 ед.;  система бесперебойного питания- 1 ед.;  109 лицензий; 4 доработки ПО; </t>
  </si>
  <si>
    <t>5535 ПУ ; 80  шлюзов; 80 роутера; 8 доработок ПО</t>
  </si>
  <si>
    <t>12 207 ПУ ; 115 шлюзов; 423 роутера; 10 доработок ПО</t>
  </si>
  <si>
    <t>12 207  ПУ; 115 шлюзов; 423 роутер; 26 доработок ПО;  15  автомобилей; вывеска над входом Центра обслуживания клиентов "Тамбовский";   персональный компьютер 241 ед.; система видеонаблюдения;   Сервер OpenYard RS201I-58R - 1 ед.;  система бесперебойного питания- 1 ед.; Сервер Kraftway Trusted TS3100 1U КРПЕ.466535.128.; 544 лицензии</t>
  </si>
  <si>
    <t>5535 ПУ ; 80  шлюзов; 80 роутера; 23 доработок ПО;  445  лицензии; 16  автомобилей;   персональный компьютер 184 ед.;  Сервер «Аквариус» T50 D212CF АМПР.466539.120 - 1 ед.; система бесперебойного питания- 1 ед.</t>
  </si>
  <si>
    <t>23 доработок ПО;  445  лицензии; 16  автомобилей;   персональный компьютер 184 ед.;  Сервер «Аквариус» T50 D212CF АМПР.466539.120 - 1 ед.; система бесперебойного питания- 1 ед.</t>
  </si>
  <si>
    <t xml:space="preserve">Утвержденные плановые значения показателей приведены в соответствии с:  Инвестиционной программой публичного акционерного общества "Тамбовская энергосбытовая компания" на 2025 -2028 годы, утвержденной приказом Министерства топливно-энергетического комплекса и жилищно-коммунального хозяйства Тамбовской области от 04.09.2025 №134 </t>
  </si>
  <si>
    <t>26 доработок ПО;  15  автомобилей; вывеска над входом Центра обслуживания клиентов "Тамбовский";   персональный компьютер 241 ед.; система видеонаблюдения;   Сервер OpenYard RS201I-58R - 1 ед.;  система бесперебойного питания- 1 ед.; Сервер Kraftway Trusted TS3100 1U КРПЕ.466535.128.; 544 лицензии</t>
  </si>
  <si>
    <t xml:space="preserve"> Рост относительно утвержденного плана обусловлен корректировкой адресного плана по установке приборов учета. Корректировка адресного плана включает дооснащение интеллектуальными приборами учета электроэнергии МКЖД, в которых относительное количество интеллектуальных приборов составляет менее 100% от общего количества приборов, что позволит организовать эффективную досудебную работу с потребителями, имеющими просроченную задолженность по оплате электроэнергии, посредством процедур дистанционного ввода ограничений/приостановлений поставок электрической энергии, а также дистанционного снижения разрешенной к использованию мощности отопительного оборудования до необходимого и достаточного минимума. Реализация указанных мероприятий запланирована в целях совершенствования организации учета электроэнергии (мощности) потребителей Общества, исполнения требований Федерального закона от 27.12.2018 №522-ФЗ «О внесении изменений в отдельные законодательные акты Российской Федерации в связи с развитием систем учета электрической энергии (мощности) на территории Российской Федерации» и снижения риска применения штрафных санкций в отношении Общества.</t>
  </si>
  <si>
    <t>Изменение периода горизонта планирования, корректировка адресного плана по установке приборов учета.</t>
  </si>
  <si>
    <t>-</t>
  </si>
  <si>
    <t xml:space="preserve"> Отклонение относительно утвержденного плана сложилось в результате изменения периода горизонта планирования.</t>
  </si>
  <si>
    <t xml:space="preserve"> Отклонение обусловлено исключением услуг по роботизации (значимая часть существующих бизнес-процессов, подлежащих возможной роботизации, характеризуется низкой периодичностью, значительной вариативностью или автоматизирована средствами ИС, роботизация таких процессов требует существенных трудозатрат, которые несоразмерны ожидаемым экономическим выгодам)</t>
  </si>
  <si>
    <t xml:space="preserve"> Рост относительно утвержденного плана сложился в результате обновления коммерческих предложений.</t>
  </si>
  <si>
    <t xml:space="preserve">Новый проект </t>
  </si>
  <si>
    <t xml:space="preserve">Корректировка перечня автомобилей, подлежащих замене </t>
  </si>
  <si>
    <t xml:space="preserve"> Отклонение относительно утвержденного плана сложилось в результате обновления коммерческих предложений и изменения количества приобретаемого оборудования</t>
  </si>
  <si>
    <t>Изменение технических решений.</t>
  </si>
  <si>
    <t>Новый проект</t>
  </si>
  <si>
    <t>Развитие интеллектуальной системы учета (ИСУ) в 2026 году</t>
  </si>
  <si>
    <t>Развитие интеллектуальной системы учета (ИСУ) в 2027-2029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</si>
</sst>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Liberation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233">
    <xf numFmtId="0" fontId="0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6" applyNumberFormat="0" applyAlignment="0" applyProtection="0"/>
    <xf numFmtId="0" fontId="11" fillId="20" borderId="7" applyNumberFormat="0" applyAlignment="0" applyProtection="0"/>
    <xf numFmtId="0" fontId="12" fillId="20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21" borderId="12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13" applyNumberFormat="0" applyFont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4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43" fontId="3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44" applyFont="1" applyFill="1" applyAlignment="1">
      <alignment horizontal="right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3" fontId="3" fillId="0" borderId="1" xfId="232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textRotation="90" wrapText="1"/>
    </xf>
    <xf numFmtId="3" fontId="3" fillId="0" borderId="1" xfId="4" applyNumberFormat="1" applyFont="1" applyFill="1" applyBorder="1" applyAlignment="1">
      <alignment horizontal="center" vertical="center"/>
    </xf>
    <xf numFmtId="4" fontId="3" fillId="0" borderId="1" xfId="4" applyNumberFormat="1" applyFont="1" applyFill="1" applyBorder="1" applyAlignment="1">
      <alignment horizontal="center" vertical="center"/>
    </xf>
    <xf numFmtId="4" fontId="4" fillId="0" borderId="1" xfId="2" applyNumberFormat="1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30" fillId="0" borderId="1" xfId="2" applyNumberFormat="1" applyFont="1" applyFill="1" applyBorder="1" applyAlignment="1">
      <alignment horizontal="center" vertical="center" wrapText="1"/>
    </xf>
    <xf numFmtId="49" fontId="31" fillId="0" borderId="0" xfId="4" applyNumberFormat="1" applyFont="1" applyFill="1" applyBorder="1" applyAlignment="1">
      <alignment horizontal="center" vertical="center"/>
    </xf>
    <xf numFmtId="4" fontId="0" fillId="0" borderId="1" xfId="4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43" fontId="0" fillId="0" borderId="1" xfId="232" applyFont="1" applyFill="1" applyBorder="1" applyAlignment="1">
      <alignment horizontal="center" vertical="center" wrapText="1"/>
    </xf>
    <xf numFmtId="4" fontId="32" fillId="0" borderId="22" xfId="0" applyNumberFormat="1" applyFont="1" applyFill="1" applyBorder="1" applyAlignment="1">
      <alignment horizontal="center" vertical="center" wrapText="1"/>
    </xf>
    <xf numFmtId="4" fontId="32" fillId="0" borderId="1" xfId="0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vertical="center" textRotation="90" wrapText="1"/>
    </xf>
    <xf numFmtId="4" fontId="3" fillId="0" borderId="1" xfId="232" applyNumberFormat="1" applyFont="1" applyFill="1" applyBorder="1" applyAlignment="1">
      <alignment horizontal="center" vertical="center" wrapText="1"/>
    </xf>
    <xf numFmtId="4" fontId="0" fillId="0" borderId="1" xfId="23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6" fillId="0" borderId="0" xfId="2" applyFont="1" applyFill="1" applyAlignment="1">
      <alignment vertical="center"/>
    </xf>
    <xf numFmtId="0" fontId="6" fillId="0" borderId="0" xfId="0" applyFont="1" applyFill="1" applyAlignment="1"/>
    <xf numFmtId="4" fontId="0" fillId="0" borderId="1" xfId="2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vertical="center" wrapText="1"/>
    </xf>
    <xf numFmtId="49" fontId="3" fillId="0" borderId="2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0" fillId="0" borderId="15" xfId="4" applyFont="1" applyFill="1" applyBorder="1" applyAlignment="1">
      <alignment horizontal="center" vertical="center"/>
    </xf>
    <xf numFmtId="0" fontId="3" fillId="0" borderId="16" xfId="4" applyFont="1" applyFill="1" applyBorder="1" applyAlignment="1">
      <alignment horizontal="center" vertical="center"/>
    </xf>
    <xf numFmtId="0" fontId="3" fillId="0" borderId="17" xfId="4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center" vertical="center"/>
    </xf>
    <xf numFmtId="0" fontId="28" fillId="0" borderId="0" xfId="1" applyFont="1" applyFill="1" applyBorder="1" applyAlignment="1"/>
    <xf numFmtId="0" fontId="4" fillId="0" borderId="5" xfId="3" applyFont="1" applyFill="1" applyBorder="1" applyAlignment="1"/>
    <xf numFmtId="0" fontId="3" fillId="0" borderId="15" xfId="4" applyFont="1" applyFill="1" applyBorder="1" applyAlignment="1">
      <alignment horizontal="center" vertical="center" wrapText="1"/>
    </xf>
    <xf numFmtId="0" fontId="3" fillId="0" borderId="17" xfId="4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/>
    </xf>
    <xf numFmtId="0" fontId="3" fillId="0" borderId="16" xfId="3" applyFont="1" applyFill="1" applyBorder="1" applyAlignment="1">
      <alignment horizontal="center" vertical="center"/>
    </xf>
    <xf numFmtId="0" fontId="3" fillId="0" borderId="17" xfId="3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6" fillId="0" borderId="0" xfId="2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center" vertical="center" wrapText="1"/>
    </xf>
  </cellXfs>
  <cellStyles count="233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44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1" xr:uid="{00000000-0005-0000-0000-00002C000000}"/>
    <cellStyle name="Обычный 4 2" xfId="48" xr:uid="{00000000-0005-0000-0000-00002D000000}"/>
    <cellStyle name="Обычный 5" xfId="4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" xfId="232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0414_1056882285129_&#1092;&#1086;&#1088;&#1084;&#1072;%2003_0_68_0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</sheetNames>
    <sheetDataSet>
      <sheetData sheetId="0">
        <row r="24">
          <cell r="BK24" t="str">
            <v>2 365 ПУ; 10 шлюзов; 10 роутеров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W110"/>
  <sheetViews>
    <sheetView tabSelected="1" zoomScale="60" zoomScaleNormal="60" zoomScaleSheetLayoutView="90" workbookViewId="0">
      <pane xSplit="2" ySplit="11" topLeftCell="X20" activePane="bottomRight" state="frozen"/>
      <selection pane="topRight" activeCell="C1" sqref="C1"/>
      <selection pane="bottomLeft" activeCell="A12" sqref="A12"/>
      <selection pane="bottomRight" activeCell="AI21" sqref="AI21"/>
    </sheetView>
  </sheetViews>
  <sheetFormatPr defaultColWidth="9" defaultRowHeight="15.75" x14ac:dyDescent="0.25"/>
  <cols>
    <col min="1" max="1" width="16.5" style="1" customWidth="1"/>
    <col min="2" max="2" width="33.75" style="1" customWidth="1"/>
    <col min="3" max="3" width="15.875" style="1" customWidth="1"/>
    <col min="4" max="4" width="19.375" style="1" customWidth="1"/>
    <col min="5" max="5" width="11.625" style="1" customWidth="1"/>
    <col min="6" max="6" width="50" style="1" customWidth="1"/>
    <col min="7" max="7" width="11.5" style="1" customWidth="1"/>
    <col min="8" max="8" width="14.5" style="1" customWidth="1"/>
    <col min="9" max="9" width="19.375" style="1" customWidth="1"/>
    <col min="10" max="10" width="42.25" style="1" customWidth="1"/>
    <col min="11" max="11" width="5.625" style="1" customWidth="1"/>
    <col min="12" max="12" width="6.375" style="1" customWidth="1"/>
    <col min="13" max="13" width="6.25" style="1" customWidth="1"/>
    <col min="14" max="14" width="6.125" style="1" customWidth="1"/>
    <col min="15" max="15" width="8.25" style="1" customWidth="1"/>
    <col min="16" max="16" width="6.75" style="1" customWidth="1"/>
    <col min="17" max="17" width="29.375" style="1" customWidth="1"/>
    <col min="18" max="18" width="6.5" style="1" customWidth="1"/>
    <col min="19" max="19" width="38.5" style="1" customWidth="1"/>
    <col min="20" max="20" width="6.125" style="1" customWidth="1"/>
    <col min="21" max="21" width="30.5" style="1" customWidth="1"/>
    <col min="22" max="22" width="6.875" style="1" customWidth="1"/>
    <col min="23" max="23" width="34.5" style="1" customWidth="1"/>
    <col min="24" max="24" width="8.875" style="1" customWidth="1"/>
    <col min="25" max="25" width="18.625" style="1" customWidth="1"/>
    <col min="26" max="26" width="7.125" style="1" customWidth="1"/>
    <col min="27" max="27" width="20.5" style="1" customWidth="1"/>
    <col min="28" max="28" width="10.625" style="24" customWidth="1"/>
    <col min="29" max="29" width="11.75" style="1" customWidth="1"/>
    <col min="30" max="30" width="6.25" style="1" customWidth="1"/>
    <col min="31" max="31" width="16" style="1" customWidth="1"/>
    <col min="32" max="32" width="8.75" style="1" customWidth="1"/>
    <col min="33" max="33" width="29.625" style="1" customWidth="1"/>
    <col min="34" max="34" width="9.375" style="1" customWidth="1"/>
    <col min="35" max="35" width="53.125" style="1" customWidth="1"/>
    <col min="36" max="36" width="53.875" style="1" customWidth="1"/>
    <col min="37" max="38" width="5" style="1" customWidth="1"/>
    <col min="39" max="39" width="20.75" style="1" customWidth="1"/>
    <col min="40" max="46" width="5" style="1" customWidth="1"/>
    <col min="47" max="16384" width="9" style="1"/>
  </cols>
  <sheetData>
    <row r="1" spans="1:49" ht="18.75" x14ac:dyDescent="0.3">
      <c r="A1" s="43" t="s">
        <v>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</row>
    <row r="2" spans="1:49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</row>
    <row r="3" spans="1:49" ht="18.75" x14ac:dyDescent="0.25">
      <c r="A3" s="55" t="s">
        <v>151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</row>
    <row r="4" spans="1:49" ht="18.75" x14ac:dyDescent="0.3">
      <c r="A4" s="56" t="s">
        <v>152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W4" s="3"/>
    </row>
    <row r="5" spans="1:49" ht="18.75" x14ac:dyDescent="0.3">
      <c r="A5" s="56" t="s">
        <v>203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ht="36" customHeight="1" x14ac:dyDescent="0.3">
      <c r="A6" s="57" t="s">
        <v>284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</row>
    <row r="7" spans="1:49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</row>
    <row r="8" spans="1:49" ht="24.75" customHeight="1" x14ac:dyDescent="0.25">
      <c r="A8" s="32" t="s">
        <v>37</v>
      </c>
      <c r="B8" s="32" t="s">
        <v>38</v>
      </c>
      <c r="C8" s="32" t="s">
        <v>36</v>
      </c>
      <c r="D8" s="36" t="s">
        <v>0</v>
      </c>
      <c r="E8" s="37"/>
      <c r="F8" s="37"/>
      <c r="G8" s="37"/>
      <c r="H8" s="37"/>
      <c r="I8" s="37"/>
      <c r="J8" s="37"/>
      <c r="K8" s="38"/>
      <c r="L8" s="53" t="s">
        <v>204</v>
      </c>
      <c r="M8" s="37"/>
      <c r="N8" s="37"/>
      <c r="O8" s="38"/>
      <c r="P8" s="47" t="s">
        <v>39</v>
      </c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9"/>
      <c r="AJ8" s="58" t="s">
        <v>1</v>
      </c>
    </row>
    <row r="9" spans="1:49" ht="52.5" customHeight="1" x14ac:dyDescent="0.25">
      <c r="A9" s="32"/>
      <c r="B9" s="32"/>
      <c r="C9" s="32"/>
      <c r="D9" s="39"/>
      <c r="E9" s="40"/>
      <c r="F9" s="40"/>
      <c r="G9" s="40"/>
      <c r="H9" s="40"/>
      <c r="I9" s="40"/>
      <c r="J9" s="40"/>
      <c r="K9" s="41"/>
      <c r="L9" s="39"/>
      <c r="M9" s="40"/>
      <c r="N9" s="40"/>
      <c r="O9" s="41"/>
      <c r="P9" s="33" t="s">
        <v>154</v>
      </c>
      <c r="Q9" s="34"/>
      <c r="R9" s="34"/>
      <c r="S9" s="35"/>
      <c r="T9" s="33" t="s">
        <v>155</v>
      </c>
      <c r="U9" s="34"/>
      <c r="V9" s="34"/>
      <c r="W9" s="35"/>
      <c r="X9" s="33" t="s">
        <v>156</v>
      </c>
      <c r="Y9" s="34"/>
      <c r="Z9" s="34"/>
      <c r="AA9" s="35"/>
      <c r="AB9" s="33" t="s">
        <v>205</v>
      </c>
      <c r="AC9" s="34"/>
      <c r="AD9" s="34"/>
      <c r="AE9" s="35"/>
      <c r="AF9" s="50" t="s">
        <v>2</v>
      </c>
      <c r="AG9" s="51"/>
      <c r="AH9" s="51"/>
      <c r="AI9" s="52"/>
      <c r="AJ9" s="58"/>
    </row>
    <row r="10" spans="1:49" ht="89.25" customHeight="1" x14ac:dyDescent="0.25">
      <c r="A10" s="32"/>
      <c r="B10" s="32"/>
      <c r="C10" s="32"/>
      <c r="D10" s="42" t="s">
        <v>3</v>
      </c>
      <c r="E10" s="34"/>
      <c r="F10" s="34"/>
      <c r="G10" s="35"/>
      <c r="H10" s="45" t="s">
        <v>4</v>
      </c>
      <c r="I10" s="59"/>
      <c r="J10" s="59"/>
      <c r="K10" s="46"/>
      <c r="L10" s="45" t="s">
        <v>157</v>
      </c>
      <c r="M10" s="46"/>
      <c r="N10" s="45" t="s">
        <v>4</v>
      </c>
      <c r="O10" s="46"/>
      <c r="P10" s="45" t="s">
        <v>153</v>
      </c>
      <c r="Q10" s="46"/>
      <c r="R10" s="45" t="s">
        <v>4</v>
      </c>
      <c r="S10" s="46"/>
      <c r="T10" s="45" t="s">
        <v>153</v>
      </c>
      <c r="U10" s="46"/>
      <c r="V10" s="45" t="s">
        <v>4</v>
      </c>
      <c r="W10" s="46"/>
      <c r="X10" s="45" t="s">
        <v>157</v>
      </c>
      <c r="Y10" s="46"/>
      <c r="Z10" s="45" t="s">
        <v>4</v>
      </c>
      <c r="AA10" s="46"/>
      <c r="AB10" s="45" t="s">
        <v>157</v>
      </c>
      <c r="AC10" s="46"/>
      <c r="AD10" s="45" t="s">
        <v>4</v>
      </c>
      <c r="AE10" s="46"/>
      <c r="AF10" s="45" t="s">
        <v>157</v>
      </c>
      <c r="AG10" s="46"/>
      <c r="AH10" s="45" t="s">
        <v>4</v>
      </c>
      <c r="AI10" s="46"/>
      <c r="AJ10" s="58"/>
    </row>
    <row r="11" spans="1:49" ht="183" customHeight="1" x14ac:dyDescent="0.25">
      <c r="A11" s="32"/>
      <c r="B11" s="32"/>
      <c r="C11" s="32"/>
      <c r="D11" s="7" t="s">
        <v>197</v>
      </c>
      <c r="E11" s="7" t="s">
        <v>34</v>
      </c>
      <c r="F11" s="7" t="s">
        <v>35</v>
      </c>
      <c r="G11" s="7" t="s">
        <v>5</v>
      </c>
      <c r="H11" s="7" t="s">
        <v>197</v>
      </c>
      <c r="I11" s="7" t="s">
        <v>34</v>
      </c>
      <c r="J11" s="7" t="s">
        <v>35</v>
      </c>
      <c r="K11" s="7" t="s">
        <v>5</v>
      </c>
      <c r="L11" s="7" t="s">
        <v>197</v>
      </c>
      <c r="M11" s="7" t="s">
        <v>163</v>
      </c>
      <c r="N11" s="7" t="s">
        <v>197</v>
      </c>
      <c r="O11" s="7" t="s">
        <v>163</v>
      </c>
      <c r="P11" s="7" t="s">
        <v>197</v>
      </c>
      <c r="Q11" s="7" t="s">
        <v>163</v>
      </c>
      <c r="R11" s="7" t="s">
        <v>197</v>
      </c>
      <c r="S11" s="7" t="s">
        <v>163</v>
      </c>
      <c r="T11" s="7" t="s">
        <v>197</v>
      </c>
      <c r="U11" s="7" t="s">
        <v>163</v>
      </c>
      <c r="V11" s="7" t="s">
        <v>197</v>
      </c>
      <c r="W11" s="7" t="s">
        <v>163</v>
      </c>
      <c r="X11" s="7" t="s">
        <v>197</v>
      </c>
      <c r="Y11" s="7" t="s">
        <v>163</v>
      </c>
      <c r="Z11" s="7" t="s">
        <v>197</v>
      </c>
      <c r="AA11" s="7" t="s">
        <v>163</v>
      </c>
      <c r="AB11" s="21" t="s">
        <v>197</v>
      </c>
      <c r="AC11" s="7" t="s">
        <v>163</v>
      </c>
      <c r="AD11" s="7" t="s">
        <v>197</v>
      </c>
      <c r="AE11" s="7" t="s">
        <v>163</v>
      </c>
      <c r="AF11" s="7" t="s">
        <v>197</v>
      </c>
      <c r="AG11" s="7" t="s">
        <v>163</v>
      </c>
      <c r="AH11" s="7" t="s">
        <v>197</v>
      </c>
      <c r="AI11" s="7" t="s">
        <v>163</v>
      </c>
      <c r="AJ11" s="58"/>
    </row>
    <row r="12" spans="1:49" ht="28.5" customHeight="1" x14ac:dyDescent="0.25">
      <c r="A12" s="8">
        <v>1</v>
      </c>
      <c r="B12" s="8">
        <v>2</v>
      </c>
      <c r="C12" s="8">
        <v>3</v>
      </c>
      <c r="D12" s="9" t="s">
        <v>6</v>
      </c>
      <c r="E12" s="9" t="s">
        <v>7</v>
      </c>
      <c r="F12" s="9" t="s">
        <v>8</v>
      </c>
      <c r="G12" s="9" t="s">
        <v>9</v>
      </c>
      <c r="H12" s="9" t="s">
        <v>10</v>
      </c>
      <c r="I12" s="9" t="s">
        <v>11</v>
      </c>
      <c r="J12" s="9" t="s">
        <v>12</v>
      </c>
      <c r="K12" s="9" t="s">
        <v>13</v>
      </c>
      <c r="L12" s="9" t="s">
        <v>14</v>
      </c>
      <c r="M12" s="9" t="s">
        <v>15</v>
      </c>
      <c r="N12" s="9" t="s">
        <v>16</v>
      </c>
      <c r="O12" s="9" t="s">
        <v>17</v>
      </c>
      <c r="P12" s="9" t="s">
        <v>18</v>
      </c>
      <c r="Q12" s="9" t="s">
        <v>19</v>
      </c>
      <c r="R12" s="9" t="s">
        <v>20</v>
      </c>
      <c r="S12" s="9" t="s">
        <v>21</v>
      </c>
      <c r="T12" s="9" t="s">
        <v>22</v>
      </c>
      <c r="U12" s="9" t="s">
        <v>23</v>
      </c>
      <c r="V12" s="9" t="s">
        <v>24</v>
      </c>
      <c r="W12" s="9" t="s">
        <v>25</v>
      </c>
      <c r="X12" s="9" t="s">
        <v>26</v>
      </c>
      <c r="Y12" s="9" t="s">
        <v>27</v>
      </c>
      <c r="Z12" s="9" t="s">
        <v>28</v>
      </c>
      <c r="AA12" s="9" t="s">
        <v>29</v>
      </c>
      <c r="AB12" s="9" t="s">
        <v>158</v>
      </c>
      <c r="AC12" s="9" t="s">
        <v>159</v>
      </c>
      <c r="AD12" s="9" t="s">
        <v>160</v>
      </c>
      <c r="AE12" s="9" t="s">
        <v>161</v>
      </c>
      <c r="AF12" s="9" t="s">
        <v>30</v>
      </c>
      <c r="AG12" s="9" t="s">
        <v>31</v>
      </c>
      <c r="AH12" s="9" t="s">
        <v>32</v>
      </c>
      <c r="AI12" s="9" t="s">
        <v>33</v>
      </c>
      <c r="AJ12" s="8">
        <v>8</v>
      </c>
    </row>
    <row r="13" spans="1:49" ht="359.25" customHeight="1" x14ac:dyDescent="0.25">
      <c r="A13" s="10" t="s">
        <v>41</v>
      </c>
      <c r="B13" s="10" t="s">
        <v>42</v>
      </c>
      <c r="C13" s="4" t="s">
        <v>43</v>
      </c>
      <c r="D13" s="11" t="s">
        <v>162</v>
      </c>
      <c r="E13" s="11" t="str">
        <f>E14</f>
        <v>5535 ПУ ; 80  шлюзов; 80 роутера</v>
      </c>
      <c r="F13" s="16" t="s">
        <v>283</v>
      </c>
      <c r="G13" s="11" t="s">
        <v>162</v>
      </c>
      <c r="H13" s="11" t="s">
        <v>162</v>
      </c>
      <c r="I13" s="11" t="str">
        <f>I14</f>
        <v>12 207 ПУ ; 115 шлюзов; 423 роутера</v>
      </c>
      <c r="J13" s="16" t="s">
        <v>285</v>
      </c>
      <c r="K13" s="11" t="s">
        <v>162</v>
      </c>
      <c r="L13" s="11" t="s">
        <v>162</v>
      </c>
      <c r="M13" s="11" t="s">
        <v>162</v>
      </c>
      <c r="N13" s="11" t="s">
        <v>162</v>
      </c>
      <c r="O13" s="11" t="s">
        <v>162</v>
      </c>
      <c r="P13" s="11" t="s">
        <v>162</v>
      </c>
      <c r="Q13" s="16" t="s">
        <v>198</v>
      </c>
      <c r="R13" s="11" t="s">
        <v>162</v>
      </c>
      <c r="S13" s="17" t="s">
        <v>278</v>
      </c>
      <c r="T13" s="11" t="s">
        <v>162</v>
      </c>
      <c r="U13" s="16" t="s">
        <v>199</v>
      </c>
      <c r="V13" s="11" t="s">
        <v>162</v>
      </c>
      <c r="W13" s="16" t="s">
        <v>275</v>
      </c>
      <c r="X13" s="11" t="s">
        <v>162</v>
      </c>
      <c r="Y13" s="16" t="s">
        <v>201</v>
      </c>
      <c r="Z13" s="11" t="s">
        <v>162</v>
      </c>
      <c r="AA13" s="16" t="s">
        <v>276</v>
      </c>
      <c r="AB13" s="11" t="s">
        <v>162</v>
      </c>
      <c r="AC13" s="11" t="s">
        <v>162</v>
      </c>
      <c r="AD13" s="11" t="s">
        <v>162</v>
      </c>
      <c r="AE13" s="16" t="s">
        <v>277</v>
      </c>
      <c r="AF13" s="11" t="s">
        <v>162</v>
      </c>
      <c r="AG13" s="16" t="s">
        <v>282</v>
      </c>
      <c r="AH13" s="11" t="s">
        <v>162</v>
      </c>
      <c r="AI13" s="16" t="s">
        <v>281</v>
      </c>
      <c r="AJ13" s="11" t="s">
        <v>162</v>
      </c>
      <c r="AM13" s="5"/>
    </row>
    <row r="14" spans="1:49" ht="92.25" customHeight="1" x14ac:dyDescent="0.25">
      <c r="A14" s="10" t="s">
        <v>44</v>
      </c>
      <c r="B14" s="10" t="s">
        <v>45</v>
      </c>
      <c r="C14" s="4" t="s">
        <v>43</v>
      </c>
      <c r="D14" s="11" t="str">
        <f>D20</f>
        <v>нд</v>
      </c>
      <c r="E14" s="11" t="str">
        <f t="shared" ref="E14:AH14" si="0">E20</f>
        <v>5535 ПУ ; 80  шлюзов; 80 роутера</v>
      </c>
      <c r="F14" s="4" t="str">
        <f>F20</f>
        <v>8 доработок ПО</v>
      </c>
      <c r="G14" s="11" t="str">
        <f t="shared" si="0"/>
        <v>нд</v>
      </c>
      <c r="H14" s="11" t="str">
        <f t="shared" si="0"/>
        <v>нд</v>
      </c>
      <c r="I14" s="11" t="str">
        <f t="shared" si="0"/>
        <v>12 207 ПУ ; 115 шлюзов; 423 роутера</v>
      </c>
      <c r="J14" s="4" t="str">
        <f>J20</f>
        <v>10  доработок ПО</v>
      </c>
      <c r="K14" s="11" t="str">
        <f t="shared" si="0"/>
        <v>нд</v>
      </c>
      <c r="L14" s="11" t="str">
        <f t="shared" si="0"/>
        <v>нд</v>
      </c>
      <c r="M14" s="11" t="str">
        <f t="shared" si="0"/>
        <v>нд</v>
      </c>
      <c r="N14" s="11" t="str">
        <f t="shared" si="0"/>
        <v>нд</v>
      </c>
      <c r="O14" s="11" t="str">
        <f t="shared" si="0"/>
        <v>нд</v>
      </c>
      <c r="P14" s="11" t="str">
        <f t="shared" ref="P14:Q14" si="1">P20</f>
        <v>нд</v>
      </c>
      <c r="Q14" s="11" t="str">
        <f t="shared" si="1"/>
        <v>1 066 ПУ; 50 шлюзов; 50 роутеров</v>
      </c>
      <c r="R14" s="11" t="str">
        <f t="shared" si="0"/>
        <v>нд</v>
      </c>
      <c r="S14" s="11" t="str">
        <f t="shared" si="0"/>
        <v>10 212  ПУ; 100 шлюзов; 363 роутеров</v>
      </c>
      <c r="T14" s="11" t="str">
        <f t="shared" ref="T14:U14" si="2">T20</f>
        <v>нд</v>
      </c>
      <c r="U14" s="11" t="str">
        <f t="shared" si="2"/>
        <v>2104 ПУ ; 20 шлюзов ; 20 роутеров</v>
      </c>
      <c r="V14" s="11" t="str">
        <f t="shared" si="0"/>
        <v>нд</v>
      </c>
      <c r="W14" s="11" t="str">
        <f t="shared" si="0"/>
        <v>665 ПУ ; 5 шлюзов ; 20 роутеров</v>
      </c>
      <c r="X14" s="11" t="str">
        <f t="shared" ref="X14" si="3">X20</f>
        <v>нд</v>
      </c>
      <c r="Y14" s="11" t="str">
        <f>Y20</f>
        <v>2 365 ПУ; 10 шлюзов; 10 роутеров</v>
      </c>
      <c r="Z14" s="11" t="str">
        <f t="shared" si="0"/>
        <v>нд</v>
      </c>
      <c r="AA14" s="11" t="str">
        <f t="shared" si="0"/>
        <v>665 ПУ ; 5 шлюзов ; 20 роутеров</v>
      </c>
      <c r="AB14" s="16" t="s">
        <v>162</v>
      </c>
      <c r="AC14" s="16" t="s">
        <v>162</v>
      </c>
      <c r="AD14" s="11" t="str">
        <f t="shared" si="0"/>
        <v>нд</v>
      </c>
      <c r="AE14" s="11" t="str">
        <f>AE20</f>
        <v>665 ПУ ; 5 шлюзов ; 20 роутеров</v>
      </c>
      <c r="AF14" s="11" t="str">
        <f t="shared" si="0"/>
        <v>нд</v>
      </c>
      <c r="AG14" s="11" t="str">
        <f t="shared" si="0"/>
        <v>5535 ПУ ; 80  шлюзов; 80 роутера; 8 доработок ПО</v>
      </c>
      <c r="AH14" s="11">
        <f t="shared" si="0"/>
        <v>0</v>
      </c>
      <c r="AI14" s="11" t="str">
        <f>AI20</f>
        <v>12 207 ПУ ; 115 шлюзов; 423 роутера; 10 доработок ПО</v>
      </c>
      <c r="AJ14" s="11" t="s">
        <v>162</v>
      </c>
    </row>
    <row r="15" spans="1:49" ht="47.25" customHeight="1" x14ac:dyDescent="0.25">
      <c r="A15" s="10" t="s">
        <v>46</v>
      </c>
      <c r="B15" s="10" t="s">
        <v>47</v>
      </c>
      <c r="C15" s="4" t="s">
        <v>43</v>
      </c>
      <c r="D15" s="11" t="str">
        <f>D27</f>
        <v>нд</v>
      </c>
      <c r="E15" s="11" t="str">
        <f t="shared" ref="E15:AI15" si="4">E27</f>
        <v>нд</v>
      </c>
      <c r="F15" s="4" t="str">
        <f>AG15</f>
        <v>нд</v>
      </c>
      <c r="G15" s="11" t="str">
        <f t="shared" si="4"/>
        <v>нд</v>
      </c>
      <c r="H15" s="11" t="str">
        <f t="shared" si="4"/>
        <v>нд</v>
      </c>
      <c r="I15" s="11" t="str">
        <f t="shared" si="4"/>
        <v>нд</v>
      </c>
      <c r="J15" s="4" t="str">
        <f>AI15</f>
        <v>нд</v>
      </c>
      <c r="K15" s="11" t="str">
        <f t="shared" si="4"/>
        <v>нд</v>
      </c>
      <c r="L15" s="11" t="str">
        <f t="shared" si="4"/>
        <v>нд</v>
      </c>
      <c r="M15" s="11" t="str">
        <f t="shared" si="4"/>
        <v>нд</v>
      </c>
      <c r="N15" s="11" t="str">
        <f t="shared" si="4"/>
        <v>нд</v>
      </c>
      <c r="O15" s="11" t="str">
        <f t="shared" si="4"/>
        <v>нд</v>
      </c>
      <c r="P15" s="11" t="str">
        <f t="shared" ref="P15:Q15" si="5">P27</f>
        <v>нд</v>
      </c>
      <c r="Q15" s="11" t="str">
        <f t="shared" si="5"/>
        <v>нд</v>
      </c>
      <c r="R15" s="11" t="str">
        <f t="shared" si="4"/>
        <v>нд</v>
      </c>
      <c r="S15" s="11" t="str">
        <f t="shared" si="4"/>
        <v>нд</v>
      </c>
      <c r="T15" s="11" t="str">
        <f t="shared" ref="T15:U15" si="6">T27</f>
        <v>нд</v>
      </c>
      <c r="U15" s="11" t="str">
        <f t="shared" si="6"/>
        <v>нд</v>
      </c>
      <c r="V15" s="11" t="str">
        <f t="shared" si="4"/>
        <v>нд</v>
      </c>
      <c r="W15" s="11" t="str">
        <f t="shared" si="4"/>
        <v>нд</v>
      </c>
      <c r="X15" s="11" t="str">
        <f t="shared" ref="X15:Y15" si="7">X27</f>
        <v>нд</v>
      </c>
      <c r="Y15" s="11" t="str">
        <f t="shared" si="7"/>
        <v>нд</v>
      </c>
      <c r="Z15" s="11" t="str">
        <f t="shared" si="4"/>
        <v>нд</v>
      </c>
      <c r="AA15" s="11" t="str">
        <f t="shared" si="4"/>
        <v>нд</v>
      </c>
      <c r="AB15" s="16" t="s">
        <v>162</v>
      </c>
      <c r="AC15" s="16" t="s">
        <v>162</v>
      </c>
      <c r="AD15" s="11" t="str">
        <f t="shared" si="4"/>
        <v>нд</v>
      </c>
      <c r="AE15" s="11" t="str">
        <f t="shared" si="4"/>
        <v>нд</v>
      </c>
      <c r="AF15" s="11" t="str">
        <f t="shared" si="4"/>
        <v>нд</v>
      </c>
      <c r="AG15" s="11" t="str">
        <f t="shared" si="4"/>
        <v>нд</v>
      </c>
      <c r="AH15" s="11" t="str">
        <f t="shared" si="4"/>
        <v>нд</v>
      </c>
      <c r="AI15" s="11" t="str">
        <f t="shared" si="4"/>
        <v>нд</v>
      </c>
      <c r="AJ15" s="11" t="s">
        <v>162</v>
      </c>
    </row>
    <row r="16" spans="1:49" ht="47.25" x14ac:dyDescent="0.25">
      <c r="A16" s="10" t="s">
        <v>48</v>
      </c>
      <c r="B16" s="10" t="s">
        <v>49</v>
      </c>
      <c r="C16" s="4" t="s">
        <v>43</v>
      </c>
      <c r="D16" s="4" t="str">
        <f>IF(SUM(D45)=0,"нд",SUM(D45))</f>
        <v>нд</v>
      </c>
      <c r="E16" s="4" t="str">
        <f t="shared" ref="E16:AH16" si="8">IF(SUM(E45)=0,"нд",SUM(E45))</f>
        <v>нд</v>
      </c>
      <c r="F16" s="4" t="str">
        <f>AG16</f>
        <v>12 доработок ПО</v>
      </c>
      <c r="G16" s="4" t="str">
        <f t="shared" ref="G16:I16" si="9">IF(SUM(G93)=0,"нд",SUM(G93))</f>
        <v>нд</v>
      </c>
      <c r="H16" s="4" t="str">
        <f t="shared" si="9"/>
        <v>нд</v>
      </c>
      <c r="I16" s="4" t="str">
        <f t="shared" si="9"/>
        <v>нд</v>
      </c>
      <c r="J16" s="4" t="str">
        <f>AI16</f>
        <v>16 доработок ПО</v>
      </c>
      <c r="K16" s="4" t="str">
        <f t="shared" si="8"/>
        <v>нд</v>
      </c>
      <c r="L16" s="4" t="str">
        <f t="shared" si="8"/>
        <v>нд</v>
      </c>
      <c r="M16" s="4" t="str">
        <f t="shared" si="8"/>
        <v>нд</v>
      </c>
      <c r="N16" s="4" t="str">
        <f t="shared" si="8"/>
        <v>нд</v>
      </c>
      <c r="O16" s="4" t="str">
        <f t="shared" si="8"/>
        <v>нд</v>
      </c>
      <c r="P16" s="4" t="str">
        <f t="shared" ref="P16" si="10">IF(SUM(P45)=0,"нд",SUM(P45))</f>
        <v>нд</v>
      </c>
      <c r="Q16" s="4" t="str">
        <f>Q45</f>
        <v>4 доработки ПО</v>
      </c>
      <c r="R16" s="4" t="str">
        <f t="shared" si="8"/>
        <v>нд</v>
      </c>
      <c r="S16" s="4" t="str">
        <f>S45</f>
        <v>4 доработки ПО</v>
      </c>
      <c r="T16" s="4" t="str">
        <f t="shared" ref="T16" si="11">IF(SUM(T45)=0,"нд",SUM(T45))</f>
        <v>нд</v>
      </c>
      <c r="U16" s="4" t="str">
        <f>U45</f>
        <v>4 доработки ПО</v>
      </c>
      <c r="V16" s="4" t="str">
        <f t="shared" si="8"/>
        <v>нд</v>
      </c>
      <c r="W16" s="4" t="str">
        <f>W45</f>
        <v>4 доработки ПО</v>
      </c>
      <c r="X16" s="4" t="str">
        <f t="shared" ref="X16" si="12">IF(SUM(X45)=0,"нд",SUM(X45))</f>
        <v>нд</v>
      </c>
      <c r="Y16" s="4" t="str">
        <f>Y45</f>
        <v>4 доработки ПО</v>
      </c>
      <c r="Z16" s="4" t="str">
        <f t="shared" si="8"/>
        <v>нд</v>
      </c>
      <c r="AA16" s="4" t="str">
        <f>AA45</f>
        <v>4 доработки ПО</v>
      </c>
      <c r="AB16" s="16" t="s">
        <v>162</v>
      </c>
      <c r="AC16" s="16" t="s">
        <v>162</v>
      </c>
      <c r="AD16" s="4" t="str">
        <f t="shared" si="8"/>
        <v>нд</v>
      </c>
      <c r="AE16" s="4" t="str">
        <f>AE45</f>
        <v>4 доработки ПО</v>
      </c>
      <c r="AF16" s="4" t="str">
        <f t="shared" si="8"/>
        <v>нд</v>
      </c>
      <c r="AG16" s="4" t="str">
        <f>AG45</f>
        <v>12 доработок ПО</v>
      </c>
      <c r="AH16" s="4" t="str">
        <f t="shared" si="8"/>
        <v>нд</v>
      </c>
      <c r="AI16" s="4" t="str">
        <f>AI45</f>
        <v>16 доработок ПО</v>
      </c>
      <c r="AJ16" s="11" t="s">
        <v>162</v>
      </c>
    </row>
    <row r="17" spans="1:39" ht="225" customHeight="1" x14ac:dyDescent="0.25">
      <c r="A17" s="10" t="s">
        <v>50</v>
      </c>
      <c r="B17" s="10" t="s">
        <v>51</v>
      </c>
      <c r="C17" s="4" t="s">
        <v>43</v>
      </c>
      <c r="D17" s="4" t="str">
        <f>G72</f>
        <v>нд</v>
      </c>
      <c r="E17" s="4" t="str">
        <f>IF(SUM(E72)=0,"нд",SUM(E72))</f>
        <v>нд</v>
      </c>
      <c r="F17" s="4" t="str">
        <f>AG17</f>
        <v>3 доработки ПО (услуги работизации); 445  лицензии</v>
      </c>
      <c r="H17" s="4" t="str">
        <f>H72</f>
        <v>нд</v>
      </c>
      <c r="I17" s="4" t="str">
        <f>I72</f>
        <v>нд</v>
      </c>
      <c r="J17" s="4" t="str">
        <f>AI17</f>
        <v>544 лицензии</v>
      </c>
      <c r="K17" s="4" t="str">
        <f>IF(SUM(K72)=0,"нд",SUM(K72))</f>
        <v>нд</v>
      </c>
      <c r="L17" s="4" t="str">
        <f>IF(SUM(L72)=0,"нд",SUM(L72))</f>
        <v>нд</v>
      </c>
      <c r="M17" s="4" t="str">
        <f>IF(SUM(M72)=0,"нд",SUM(M72))</f>
        <v>нд</v>
      </c>
      <c r="N17" s="4" t="str">
        <f>IF(SUM(N72)=0,"нд",SUM(N72))</f>
        <v>нд</v>
      </c>
      <c r="O17" s="4" t="str">
        <f>IF(SUM(O72)=0,"нд",SUM(O72))</f>
        <v>нд</v>
      </c>
      <c r="P17" s="4" t="str">
        <f t="shared" ref="P17" si="13">IF(SUM(P72)=0,"нд",SUM(P72))</f>
        <v>нд</v>
      </c>
      <c r="Q17" s="4" t="str">
        <f>Q72</f>
        <v xml:space="preserve">1 доработка ПО (услуги работизации);85 лицензий </v>
      </c>
      <c r="R17" s="4" t="str">
        <f>IF(SUM(R72)=0,"нд",SUM(R72))</f>
        <v>нд</v>
      </c>
      <c r="S17" s="4" t="str">
        <f>S72</f>
        <v xml:space="preserve"> 109 лицензий</v>
      </c>
      <c r="T17" s="4" t="str">
        <f t="shared" ref="T17" si="14">IF(SUM(T72)=0,"нд",SUM(T72))</f>
        <v>нд</v>
      </c>
      <c r="U17" s="4" t="str">
        <f>U72</f>
        <v>1 доработка ПО (услуги работизации)</v>
      </c>
      <c r="V17" s="4" t="str">
        <f>IF(SUM(V72)=0,"нд",SUM(V72))</f>
        <v>нд</v>
      </c>
      <c r="W17" s="4" t="str">
        <f>W72</f>
        <v>нд</v>
      </c>
      <c r="X17" s="4" t="str">
        <f t="shared" ref="X17" si="15">IF(SUM(X72)=0,"нд",SUM(X72))</f>
        <v>нд</v>
      </c>
      <c r="Y17" s="4" t="str">
        <f>Y72</f>
        <v>1 доработка ПО (услуги работизации); 360 лицензий</v>
      </c>
      <c r="Z17" s="4" t="str">
        <f>IF(SUM(Z72)=0,"нд",SUM(Z72))</f>
        <v>нд</v>
      </c>
      <c r="AA17" s="4" t="str">
        <f>AA72</f>
        <v xml:space="preserve"> 360 лицензий</v>
      </c>
      <c r="AB17" s="16" t="s">
        <v>162</v>
      </c>
      <c r="AC17" s="16" t="s">
        <v>162</v>
      </c>
      <c r="AD17" s="4" t="str">
        <f>IF(SUM(AD72)=0,"нд",SUM(AD72))</f>
        <v>нд</v>
      </c>
      <c r="AE17" s="4" t="str">
        <f>AE72</f>
        <v>75 лицензий</v>
      </c>
      <c r="AF17" s="4" t="str">
        <f>IF(SUM(AF72)=0,"нд",SUM(AF72))</f>
        <v>нд</v>
      </c>
      <c r="AG17" s="4" t="str">
        <f>AG72</f>
        <v>3 доработки ПО (услуги работизации); 445  лицензии</v>
      </c>
      <c r="AH17" s="4" t="str">
        <f>IF(SUM(AH72)=0,"нд",SUM(AH72))</f>
        <v>нд</v>
      </c>
      <c r="AI17" s="4" t="str">
        <f>AI72</f>
        <v>544 лицензии</v>
      </c>
      <c r="AJ17" s="11" t="s">
        <v>162</v>
      </c>
      <c r="AM17" s="12"/>
    </row>
    <row r="18" spans="1:39" ht="237" customHeight="1" x14ac:dyDescent="0.25">
      <c r="A18" s="10" t="s">
        <v>52</v>
      </c>
      <c r="B18" s="10" t="s">
        <v>53</v>
      </c>
      <c r="C18" s="4" t="s">
        <v>43</v>
      </c>
      <c r="D18" s="4" t="str">
        <f>IF(SUM(D94)=0,"нд",SUM(D94))</f>
        <v>нд</v>
      </c>
      <c r="E18" s="4" t="str">
        <f>IF(SUM(E94)=0,"нд",SUM(E94))</f>
        <v>нд</v>
      </c>
      <c r="F18" s="4" t="str">
        <f>AG18</f>
        <v>16  автомобилей;   персональный компьютер 184 ед.;  Сервер «Аквариус» T50 D212CF АМПР.466539.120 - 1 ед.; система бесперебойного питания- 1 ед.</v>
      </c>
      <c r="G18" s="4" t="str">
        <f>IF(SUM(G94)=0,"нд",SUM(G94))</f>
        <v>нд</v>
      </c>
      <c r="H18" s="4" t="str">
        <f>IF(SUM(H94)=0,"нд",SUM(H94))</f>
        <v>нд</v>
      </c>
      <c r="I18" s="4" t="str">
        <f>IF(SUM(I94)=0,"нд",SUM(I94))</f>
        <v>нд</v>
      </c>
      <c r="J18" s="4" t="str">
        <f>AI18</f>
        <v>15  автомобилей; вывеска над входом Центра обслуживания клиентов "Тамбовский";   персональный компьютер 241 ед.; система видеонаблюдения;   Сервер OpenYard RS201I-58R - 1 ед.;  система бесперебойного питания- 1 ед.; Сервер Kraftway Trusted TS3100 1U КРПЕ.466535.128.</v>
      </c>
      <c r="K18" s="4" t="str">
        <f t="shared" ref="K18:P18" si="16">IF(SUM(K94)=0,"нд",SUM(K94))</f>
        <v>нд</v>
      </c>
      <c r="L18" s="4" t="str">
        <f t="shared" si="16"/>
        <v>нд</v>
      </c>
      <c r="M18" s="4" t="str">
        <f t="shared" si="16"/>
        <v>нд</v>
      </c>
      <c r="N18" s="4" t="str">
        <f t="shared" si="16"/>
        <v>нд</v>
      </c>
      <c r="O18" s="4" t="str">
        <f t="shared" si="16"/>
        <v>нд</v>
      </c>
      <c r="P18" s="4" t="str">
        <f t="shared" si="16"/>
        <v>нд</v>
      </c>
      <c r="Q18" s="4" t="str">
        <f>Q94</f>
        <v>персональный компьютер 88  ед.; 8 автомобилей; сервер «Аквариус» T50 D212CF АМПР.466539.120 - 1 ед.; система бесперебойного питания- 1 ед.</v>
      </c>
      <c r="R18" s="4" t="str">
        <f>IF(SUM(R94)=0,"нд",SUM(R94))</f>
        <v>нд</v>
      </c>
      <c r="S18" s="4" t="str">
        <f>S94</f>
        <v>6 автомобилей; вывеска над входом Центра обслуживания клиентов "Тамбовский"; Системы видеонаблюдения; персональный компьютер 88 ед.;  Сервер OpenYard RS201I-58R - 1 ед.;  система бесперебойного питания- 1 ед.</v>
      </c>
      <c r="T18" s="4" t="str">
        <f>IF(SUM(T94)=0,"нд",SUM(T94))</f>
        <v>нд</v>
      </c>
      <c r="U18" s="4" t="str">
        <f>U94</f>
        <v>персональный компьютер 96  ед.; 5 автомобилей</v>
      </c>
      <c r="V18" s="4" t="str">
        <f>IF(SUM(V94)=0,"нд",SUM(V94))</f>
        <v>нд</v>
      </c>
      <c r="W18" s="4" t="str">
        <f>W94</f>
        <v>персональный компьютер 96  ед.; 2 автомобилей; сервер Kraftway Trusted TS3100 1U КРПЕ.466535.128.</v>
      </c>
      <c r="X18" s="4" t="str">
        <f>X94</f>
        <v>нд</v>
      </c>
      <c r="Y18" s="4" t="str">
        <f>Y94</f>
        <v xml:space="preserve">
3 автомобиля</v>
      </c>
      <c r="Z18" s="4" t="str">
        <f>IF(SUM(Z94)=0,"нд",SUM(Z94))</f>
        <v>нд</v>
      </c>
      <c r="AA18" s="4" t="str">
        <f>AA94</f>
        <v>7 автомобилей</v>
      </c>
      <c r="AB18" s="16" t="s">
        <v>162</v>
      </c>
      <c r="AC18" s="16" t="s">
        <v>162</v>
      </c>
      <c r="AD18" s="4" t="str">
        <f>AD94</f>
        <v>нд</v>
      </c>
      <c r="AE18" s="4" t="str">
        <f>AE94</f>
        <v>персональный компьютер 57  ед.</v>
      </c>
      <c r="AF18" s="4" t="str">
        <f>AF94</f>
        <v>нд</v>
      </c>
      <c r="AG18" s="4" t="str">
        <f>AG94</f>
        <v>16  автомобилей;   персональный компьютер 184 ед.;  Сервер «Аквариус» T50 D212CF АМПР.466539.120 - 1 ед.; система бесперебойного питания- 1 ед.</v>
      </c>
      <c r="AH18" s="4" t="str">
        <f>IF(SUM(AH94)=0,"нд",SUM(AH94))</f>
        <v>нд</v>
      </c>
      <c r="AI18" s="4" t="str">
        <f>AI94</f>
        <v>15  автомобилей; вывеска над входом Центра обслуживания клиентов "Тамбовский";   персональный компьютер 241 ед.; система видеонаблюдения;   Сервер OpenYard RS201I-58R - 1 ед.;  система бесперебойного питания- 1 ед.; Сервер Kraftway Trusted TS3100 1U КРПЕ.466535.128.</v>
      </c>
      <c r="AJ18" s="11" t="s">
        <v>162</v>
      </c>
    </row>
    <row r="19" spans="1:39" ht="260.25" customHeight="1" x14ac:dyDescent="0.25">
      <c r="A19" s="10" t="s">
        <v>54</v>
      </c>
      <c r="B19" s="10" t="s">
        <v>55</v>
      </c>
      <c r="C19" s="4" t="s">
        <v>43</v>
      </c>
      <c r="D19" s="11" t="str">
        <f>D13</f>
        <v>нд</v>
      </c>
      <c r="E19" s="11" t="str">
        <f>E13</f>
        <v>5535 ПУ ; 80  шлюзов; 80 роутера</v>
      </c>
      <c r="F19" s="11" t="str">
        <f>F13</f>
        <v>23 доработок ПО;  445  лицензии; 16  автомобилей;   персональный компьютер 184 ед.;  Сервер «Аквариус» T50 D212CF АМПР.466539.120 - 1 ед.; система бесперебойного питания- 1 ед.</v>
      </c>
      <c r="G19" s="11"/>
      <c r="H19" s="11"/>
      <c r="I19" s="11" t="str">
        <f>I13</f>
        <v>12 207 ПУ ; 115 шлюзов; 423 роутера</v>
      </c>
      <c r="J19" s="11" t="str">
        <f>J13</f>
        <v>26 доработок ПО;  15  автомобилей; вывеска над входом Центра обслуживания клиентов "Тамбовский";   персональный компьютер 241 ед.; система видеонаблюдения;   Сервер OpenYard RS201I-58R - 1 ед.;  система бесперебойного питания- 1 ед.; Сервер Kraftway Trusted TS3100 1U КРПЕ.466535.128.; 544 лицензии</v>
      </c>
      <c r="K19" s="11"/>
      <c r="L19" s="11"/>
      <c r="M19" s="11"/>
      <c r="N19" s="11"/>
      <c r="O19" s="11"/>
      <c r="P19" s="11"/>
      <c r="Q19" s="11" t="str">
        <f>Q13</f>
        <v>1 066 ПУ; 50 шлюзов; 50 роутеров;  персональный компьютер 33  ед.; 8 автомобилей; 7 доработок ПО; простая неисключительная именная лицензия 55 ед.</v>
      </c>
      <c r="R19" s="11"/>
      <c r="S19" s="11" t="str">
        <f>S13</f>
        <v xml:space="preserve">10 212 ПУ; 100 шлюза; 363 роутеров; 6 автомобилей; вывеска над входом Центра обслуживания клиентов "Тамбовский"; Системы видеонаблюдения; персональный компьютер 88 ед.;  Сервер OpenYard RS201I-58R - 1 ед.;  система бесперебойного питания- 1 ед.;  109 лицензий; 4 доработки ПО; </v>
      </c>
      <c r="T19" s="11"/>
      <c r="U19" s="11" t="str">
        <f>U13</f>
        <v xml:space="preserve">2 104 ПУ; 20 шлюзов; 20 роутеров; 7 доработок ПО; персональный компьютер 55  ед.; 9 автомобилей; </v>
      </c>
      <c r="V19" s="11"/>
      <c r="W19" s="11" t="str">
        <f>W13</f>
        <v>665 ПУ; 5 шлюзов; 20 роутеров;  персональный компьютер 33  ед.; 8 автомобилей; 7 доработок ПО; простая неисключительная именная лицензия 55 ед.</v>
      </c>
      <c r="X19" s="11" t="s">
        <v>162</v>
      </c>
      <c r="Y19" s="11" t="str">
        <f>Y13</f>
        <v>2 365 ПУ; 10 шлюзов; 10 роутеров;  персональный компьютер 49 ед.; 3 автомобиля; 7 доработок ПО; 360 лицензий</v>
      </c>
      <c r="Z19" s="11"/>
      <c r="AA19" s="11" t="str">
        <f>AA13</f>
        <v xml:space="preserve">665 ПУ; 5 шлюзов; 20 роутеров; 7 доработок ПО; персональный компьютер 55  ед.; 9 автомобилей; </v>
      </c>
      <c r="AB19" s="16" t="s">
        <v>162</v>
      </c>
      <c r="AC19" s="16" t="s">
        <v>162</v>
      </c>
      <c r="AD19" s="11" t="s">
        <v>162</v>
      </c>
      <c r="AE19" s="11" t="str">
        <f>AE13</f>
        <v>665 ПУ; 5 шлюзов; 20 роутеров;  персональный компьютер 49 ед.; 3 автомобиля; 7 доработок ПО; 360 лицензий</v>
      </c>
      <c r="AF19" s="11"/>
      <c r="AG19" s="11" t="str">
        <f>AG13</f>
        <v>5535 ПУ ; 80  шлюзов; 80 роутера; 23 доработок ПО;  445  лицензии; 16  автомобилей;   персональный компьютер 184 ед.;  Сервер «Аквариус» T50 D212CF АМПР.466539.120 - 1 ед.; система бесперебойного питания- 1 ед.</v>
      </c>
      <c r="AH19" s="11"/>
      <c r="AI19" s="11" t="str">
        <f>AI13</f>
        <v>12 207  ПУ; 115 шлюзов; 423 роутер; 26 доработок ПО;  15  автомобилей; вывеска над входом Центра обслуживания клиентов "Тамбовский";   персональный компьютер 241 ед.; система видеонаблюдения;   Сервер OpenYard RS201I-58R - 1 ед.;  система бесперебойного питания- 1 ед.; Сервер Kraftway Trusted TS3100 1U КРПЕ.466535.128.; 544 лицензии</v>
      </c>
      <c r="AJ19" s="11" t="s">
        <v>162</v>
      </c>
    </row>
    <row r="20" spans="1:39" ht="88.5" customHeight="1" x14ac:dyDescent="0.25">
      <c r="A20" s="10" t="s">
        <v>56</v>
      </c>
      <c r="B20" s="10" t="s">
        <v>57</v>
      </c>
      <c r="C20" s="4" t="s">
        <v>43</v>
      </c>
      <c r="D20" s="4" t="str">
        <f>IF(SUM(D21,D24)=0,"нд",SUM(D21,D24))</f>
        <v>нд</v>
      </c>
      <c r="E20" s="11" t="str">
        <f>E21</f>
        <v>5535 ПУ ; 80  шлюзов; 80 роутера</v>
      </c>
      <c r="F20" s="4" t="str">
        <f>F24</f>
        <v>8 доработок ПО</v>
      </c>
      <c r="G20" s="4" t="str">
        <f t="shared" ref="G20:H20" si="17">IF(SUM(G21,G24)=0,"нд",SUM(G21,G24))</f>
        <v>нд</v>
      </c>
      <c r="H20" s="4" t="str">
        <f t="shared" si="17"/>
        <v>нд</v>
      </c>
      <c r="I20" s="11" t="str">
        <f>I21</f>
        <v>12 207 ПУ ; 115 шлюзов; 423 роутера</v>
      </c>
      <c r="J20" s="4" t="str">
        <f>J24</f>
        <v>10  доработок ПО</v>
      </c>
      <c r="K20" s="4" t="str">
        <f t="shared" ref="K20" si="18">IF(SUM(K21,K24)=0,"нд",SUM(K21,K24))</f>
        <v>нд</v>
      </c>
      <c r="L20" s="4" t="str">
        <f t="shared" ref="L20" si="19">IF(SUM(L21,L24)=0,"нд",SUM(L21,L24))</f>
        <v>нд</v>
      </c>
      <c r="M20" s="4" t="str">
        <f t="shared" ref="M20" si="20">IF(SUM(M21,M24)=0,"нд",SUM(M21,M24))</f>
        <v>нд</v>
      </c>
      <c r="N20" s="4" t="str">
        <f t="shared" ref="N20" si="21">IF(SUM(N21,N24)=0,"нд",SUM(N21,N24))</f>
        <v>нд</v>
      </c>
      <c r="O20" s="4" t="str">
        <f t="shared" ref="O20:P20" si="22">IF(SUM(O21,O24)=0,"нд",SUM(O21,O24))</f>
        <v>нд</v>
      </c>
      <c r="P20" s="4" t="str">
        <f t="shared" si="22"/>
        <v>нд</v>
      </c>
      <c r="Q20" s="17" t="str">
        <f>Q21</f>
        <v>1 066 ПУ; 50 шлюзов; 50 роутеров</v>
      </c>
      <c r="R20" s="4" t="str">
        <f t="shared" ref="R20" si="23">IF(SUM(R21,R24)=0,"нд",SUM(R21,R24))</f>
        <v>нд</v>
      </c>
      <c r="S20" s="4" t="str">
        <f>S21</f>
        <v>10 212  ПУ; 100 шлюзов; 363 роутеров</v>
      </c>
      <c r="T20" s="4" t="str">
        <f t="shared" ref="T20" si="24">IF(SUM(T21,T24)=0,"нд",SUM(T21,T24))</f>
        <v>нд</v>
      </c>
      <c r="U20" s="17" t="str">
        <f>U21</f>
        <v>2104 ПУ ; 20 шлюзов ; 20 роутеров</v>
      </c>
      <c r="V20" s="4" t="str">
        <f t="shared" ref="V20" si="25">IF(SUM(V21,V24)=0,"нд",SUM(V21,V24))</f>
        <v>нд</v>
      </c>
      <c r="W20" s="17" t="str">
        <f>W21</f>
        <v>665 ПУ ; 5 шлюзов ; 20 роутеров</v>
      </c>
      <c r="X20" s="4" t="str">
        <f t="shared" ref="X20" si="26">IF(SUM(X21,X24)=0,"нд",SUM(X21,X24))</f>
        <v>нд</v>
      </c>
      <c r="Y20" s="17" t="str">
        <f>Y21</f>
        <v>2 365 ПУ; 10 шлюзов; 10 роутеров</v>
      </c>
      <c r="Z20" s="4" t="str">
        <f t="shared" ref="Z20" si="27">IF(SUM(Z21,Z24)=0,"нд",SUM(Z21,Z24))</f>
        <v>нд</v>
      </c>
      <c r="AA20" s="17" t="str">
        <f>AA21</f>
        <v>665 ПУ ; 5 шлюзов ; 20 роутеров</v>
      </c>
      <c r="AB20" s="16" t="s">
        <v>162</v>
      </c>
      <c r="AC20" s="16" t="s">
        <v>162</v>
      </c>
      <c r="AD20" s="4" t="str">
        <f t="shared" ref="AD20" si="28">IF(SUM(AD21,AD24)=0,"нд",SUM(AD21,AD24))</f>
        <v>нд</v>
      </c>
      <c r="AE20" s="17" t="str">
        <f>AE21</f>
        <v>665 ПУ ; 5 шлюзов ; 20 роутеров</v>
      </c>
      <c r="AF20" s="4" t="str">
        <f t="shared" ref="AF20" si="29">IF(SUM(AF21,AF24)=0,"нд",SUM(AF21,AF24))</f>
        <v>нд</v>
      </c>
      <c r="AG20" s="16" t="s">
        <v>279</v>
      </c>
      <c r="AH20" s="11"/>
      <c r="AI20" s="16" t="s">
        <v>280</v>
      </c>
      <c r="AJ20" s="11" t="s">
        <v>162</v>
      </c>
    </row>
    <row r="21" spans="1:39" ht="85.5" customHeight="1" x14ac:dyDescent="0.25">
      <c r="A21" s="10" t="s">
        <v>58</v>
      </c>
      <c r="B21" s="10" t="s">
        <v>59</v>
      </c>
      <c r="C21" s="4" t="s">
        <v>43</v>
      </c>
      <c r="D21" s="4" t="str">
        <f>IF(SUM(D22,D23)=0,"нд",SUM(D22,D23))</f>
        <v>нд</v>
      </c>
      <c r="E21" s="4" t="str">
        <f>AG21</f>
        <v>5535 ПУ ; 80  шлюзов; 80 роутера</v>
      </c>
      <c r="F21" s="4" t="str">
        <f t="shared" ref="F21:AH21" si="30">IF(SUM(F22,F23)=0,"нд",SUM(F22,F23))</f>
        <v>нд</v>
      </c>
      <c r="G21" s="4" t="str">
        <f t="shared" si="30"/>
        <v>нд</v>
      </c>
      <c r="H21" s="4" t="str">
        <f t="shared" si="30"/>
        <v>нд</v>
      </c>
      <c r="I21" s="4" t="str">
        <f>AI21</f>
        <v>12 207 ПУ ; 115 шлюзов; 423 роутера</v>
      </c>
      <c r="J21" s="4" t="str">
        <f t="shared" si="30"/>
        <v>нд</v>
      </c>
      <c r="K21" s="4" t="str">
        <f t="shared" si="30"/>
        <v>нд</v>
      </c>
      <c r="L21" s="4" t="str">
        <f t="shared" si="30"/>
        <v>нд</v>
      </c>
      <c r="M21" s="4" t="str">
        <f t="shared" si="30"/>
        <v>нд</v>
      </c>
      <c r="N21" s="4" t="str">
        <f t="shared" si="30"/>
        <v>нд</v>
      </c>
      <c r="O21" s="4" t="str">
        <f t="shared" si="30"/>
        <v>нд</v>
      </c>
      <c r="P21" s="4" t="str">
        <f t="shared" ref="P21" si="31">IF(SUM(P22,P23)=0,"нд",SUM(P22,P23))</f>
        <v>нд</v>
      </c>
      <c r="Q21" s="4" t="str">
        <f>Q22</f>
        <v>1 066 ПУ; 50 шлюзов; 50 роутеров</v>
      </c>
      <c r="R21" s="4" t="str">
        <f t="shared" si="30"/>
        <v>нд</v>
      </c>
      <c r="S21" s="4" t="str">
        <f>S22</f>
        <v>10 212  ПУ; 100 шлюзов; 363 роутеров</v>
      </c>
      <c r="T21" s="4" t="str">
        <f t="shared" ref="T21" si="32">IF(SUM(T22,T23)=0,"нд",SUM(T22,T23))</f>
        <v>нд</v>
      </c>
      <c r="U21" s="4" t="str">
        <f>U23</f>
        <v>2104 ПУ ; 20 шлюзов ; 20 роутеров</v>
      </c>
      <c r="V21" s="4" t="str">
        <f t="shared" si="30"/>
        <v>нд</v>
      </c>
      <c r="W21" s="4" t="str">
        <f>W23</f>
        <v>665 ПУ ; 5 шлюзов ; 20 роутеров</v>
      </c>
      <c r="X21" s="4" t="str">
        <f t="shared" ref="X21" si="33">IF(SUM(X22,X23)=0,"нд",SUM(X22,X23))</f>
        <v>нд</v>
      </c>
      <c r="Y21" s="4" t="str">
        <f>Y23</f>
        <v>2 365 ПУ; 10 шлюзов; 10 роутеров</v>
      </c>
      <c r="Z21" s="4" t="str">
        <f t="shared" si="30"/>
        <v>нд</v>
      </c>
      <c r="AA21" s="4" t="str">
        <f>AA23</f>
        <v>665 ПУ ; 5 шлюзов ; 20 роутеров</v>
      </c>
      <c r="AB21" s="16" t="s">
        <v>162</v>
      </c>
      <c r="AC21" s="16" t="s">
        <v>162</v>
      </c>
      <c r="AD21" s="4" t="str">
        <f t="shared" si="30"/>
        <v>нд</v>
      </c>
      <c r="AE21" s="4" t="str">
        <f>AE23</f>
        <v>665 ПУ ; 5 шлюзов ; 20 роутеров</v>
      </c>
      <c r="AF21" s="4" t="str">
        <f t="shared" si="30"/>
        <v>нд</v>
      </c>
      <c r="AG21" s="17" t="s">
        <v>241</v>
      </c>
      <c r="AH21" s="4" t="str">
        <f t="shared" si="30"/>
        <v>нд</v>
      </c>
      <c r="AI21" s="23" t="s">
        <v>274</v>
      </c>
      <c r="AJ21" s="11" t="s">
        <v>162</v>
      </c>
    </row>
    <row r="22" spans="1:39" ht="93" customHeight="1" x14ac:dyDescent="0.25">
      <c r="A22" s="13" t="s">
        <v>179</v>
      </c>
      <c r="B22" s="18" t="s">
        <v>297</v>
      </c>
      <c r="C22" s="18" t="s">
        <v>60</v>
      </c>
      <c r="D22" s="22" t="s">
        <v>162</v>
      </c>
      <c r="E22" s="11" t="str">
        <f>AG22</f>
        <v>1 066 ПУ; 50 шлюзов; 50 роутеров</v>
      </c>
      <c r="F22" s="22" t="s">
        <v>162</v>
      </c>
      <c r="G22" s="22" t="s">
        <v>162</v>
      </c>
      <c r="H22" s="22" t="s">
        <v>162</v>
      </c>
      <c r="I22" s="11" t="str">
        <f>AI22</f>
        <v>10 212  ПУ; 100 шлюзов; 363 роутеров</v>
      </c>
      <c r="J22" s="22" t="s">
        <v>162</v>
      </c>
      <c r="K22" s="22" t="s">
        <v>162</v>
      </c>
      <c r="L22" s="22" t="s">
        <v>162</v>
      </c>
      <c r="M22" s="22" t="s">
        <v>162</v>
      </c>
      <c r="N22" s="22" t="s">
        <v>162</v>
      </c>
      <c r="O22" s="22" t="s">
        <v>162</v>
      </c>
      <c r="P22" s="22" t="s">
        <v>162</v>
      </c>
      <c r="Q22" s="23" t="s">
        <v>238</v>
      </c>
      <c r="R22" s="22" t="s">
        <v>162</v>
      </c>
      <c r="S22" s="23" t="s">
        <v>239</v>
      </c>
      <c r="T22" s="22" t="s">
        <v>162</v>
      </c>
      <c r="U22" s="11" t="s">
        <v>162</v>
      </c>
      <c r="V22" s="22" t="s">
        <v>162</v>
      </c>
      <c r="W22" s="22" t="s">
        <v>162</v>
      </c>
      <c r="X22" s="22" t="s">
        <v>162</v>
      </c>
      <c r="Y22" s="11" t="s">
        <v>162</v>
      </c>
      <c r="Z22" s="22" t="s">
        <v>162</v>
      </c>
      <c r="AA22" s="11" t="s">
        <v>162</v>
      </c>
      <c r="AB22" s="16" t="s">
        <v>162</v>
      </c>
      <c r="AC22" s="16" t="s">
        <v>162</v>
      </c>
      <c r="AD22" s="22" t="s">
        <v>162</v>
      </c>
      <c r="AE22" s="11" t="s">
        <v>162</v>
      </c>
      <c r="AF22" s="22" t="s">
        <v>162</v>
      </c>
      <c r="AG22" s="11" t="s">
        <v>238</v>
      </c>
      <c r="AH22" s="22" t="s">
        <v>162</v>
      </c>
      <c r="AI22" s="16" t="s">
        <v>239</v>
      </c>
      <c r="AJ22" s="28" t="s">
        <v>286</v>
      </c>
    </row>
    <row r="23" spans="1:39" ht="92.25" customHeight="1" x14ac:dyDescent="0.25">
      <c r="A23" s="13" t="s">
        <v>180</v>
      </c>
      <c r="B23" s="18" t="s">
        <v>298</v>
      </c>
      <c r="C23" s="18" t="s">
        <v>210</v>
      </c>
      <c r="D23" s="22" t="s">
        <v>162</v>
      </c>
      <c r="E23" s="22" t="str">
        <f>AG23</f>
        <v>4 469 ПУ ; 30 шлюзов; 30роутера</v>
      </c>
      <c r="F23" s="22" t="s">
        <v>162</v>
      </c>
      <c r="G23" s="22" t="s">
        <v>162</v>
      </c>
      <c r="H23" s="22" t="s">
        <v>162</v>
      </c>
      <c r="I23" s="22" t="str">
        <f>AI23</f>
        <v>1 995 ПУ ; 15 шлюзов; 60 роутера</v>
      </c>
      <c r="J23" s="22" t="s">
        <v>162</v>
      </c>
      <c r="K23" s="22" t="s">
        <v>162</v>
      </c>
      <c r="L23" s="22" t="s">
        <v>162</v>
      </c>
      <c r="M23" s="22" t="s">
        <v>162</v>
      </c>
      <c r="N23" s="22" t="s">
        <v>162</v>
      </c>
      <c r="O23" s="22" t="s">
        <v>162</v>
      </c>
      <c r="P23" s="22" t="s">
        <v>162</v>
      </c>
      <c r="Q23" s="22" t="s">
        <v>162</v>
      </c>
      <c r="R23" s="22" t="s">
        <v>162</v>
      </c>
      <c r="S23" s="22" t="s">
        <v>162</v>
      </c>
      <c r="T23" s="22" t="s">
        <v>162</v>
      </c>
      <c r="U23" s="23" t="s">
        <v>200</v>
      </c>
      <c r="V23" s="22" t="s">
        <v>162</v>
      </c>
      <c r="W23" s="23" t="s">
        <v>272</v>
      </c>
      <c r="X23" s="22" t="s">
        <v>162</v>
      </c>
      <c r="Y23" s="23" t="str">
        <f>'[1]3'!$BK$24</f>
        <v>2 365 ПУ; 10 шлюзов; 10 роутеров</v>
      </c>
      <c r="Z23" s="22" t="s">
        <v>162</v>
      </c>
      <c r="AA23" s="23" t="s">
        <v>272</v>
      </c>
      <c r="AB23" s="16" t="s">
        <v>162</v>
      </c>
      <c r="AC23" s="16" t="s">
        <v>162</v>
      </c>
      <c r="AD23" s="22" t="s">
        <v>162</v>
      </c>
      <c r="AE23" s="23" t="s">
        <v>272</v>
      </c>
      <c r="AF23" s="22" t="s">
        <v>162</v>
      </c>
      <c r="AG23" s="11" t="s">
        <v>240</v>
      </c>
      <c r="AH23" s="22" t="s">
        <v>162</v>
      </c>
      <c r="AI23" s="23" t="s">
        <v>273</v>
      </c>
      <c r="AJ23" s="29" t="s">
        <v>287</v>
      </c>
    </row>
    <row r="24" spans="1:39" ht="61.5" customHeight="1" x14ac:dyDescent="0.25">
      <c r="A24" s="10" t="s">
        <v>61</v>
      </c>
      <c r="B24" s="10" t="s">
        <v>62</v>
      </c>
      <c r="C24" s="4" t="s">
        <v>43</v>
      </c>
      <c r="D24" s="4" t="str">
        <f>IF(SUM(D25,D26)=0,"нд",SUM(D25,D26))</f>
        <v>нд</v>
      </c>
      <c r="E24" s="4" t="str">
        <f t="shared" ref="E24:AH24" si="34">IF(SUM(E25,E26)=0,"нд",SUM(E25,E26))</f>
        <v>нд</v>
      </c>
      <c r="F24" s="11" t="str">
        <f>AG24</f>
        <v>8 доработок ПО</v>
      </c>
      <c r="G24" s="4" t="str">
        <f t="shared" si="34"/>
        <v>нд</v>
      </c>
      <c r="H24" s="4" t="str">
        <f t="shared" si="34"/>
        <v>нд</v>
      </c>
      <c r="I24" s="4" t="str">
        <f t="shared" si="34"/>
        <v>нд</v>
      </c>
      <c r="J24" s="11" t="str">
        <f>AI24</f>
        <v>10  доработок ПО</v>
      </c>
      <c r="K24" s="4" t="str">
        <f t="shared" si="34"/>
        <v>нд</v>
      </c>
      <c r="L24" s="4" t="str">
        <f t="shared" si="34"/>
        <v>нд</v>
      </c>
      <c r="M24" s="4" t="str">
        <f t="shared" si="34"/>
        <v>нд</v>
      </c>
      <c r="N24" s="4" t="str">
        <f t="shared" si="34"/>
        <v>нд</v>
      </c>
      <c r="O24" s="4" t="str">
        <f t="shared" si="34"/>
        <v>нд</v>
      </c>
      <c r="P24" s="4" t="str">
        <f t="shared" ref="P24" si="35">IF(SUM(P25,P26)=0,"нд",SUM(P25,P26))</f>
        <v>нд</v>
      </c>
      <c r="Q24" s="4" t="str">
        <f>Q26</f>
        <v>2 доработки ПО</v>
      </c>
      <c r="R24" s="4" t="str">
        <f t="shared" si="34"/>
        <v>нд</v>
      </c>
      <c r="S24" s="4" t="str">
        <f>S25</f>
        <v>2 доработки ПО</v>
      </c>
      <c r="T24" s="4" t="str">
        <f t="shared" ref="T24" si="36">IF(SUM(T25,T26)=0,"нд",SUM(T25,T26))</f>
        <v>нд</v>
      </c>
      <c r="U24" s="4" t="str">
        <f>U26</f>
        <v>2 доработки ПО</v>
      </c>
      <c r="V24" s="4" t="str">
        <f t="shared" si="34"/>
        <v>нд</v>
      </c>
      <c r="W24" s="4" t="str">
        <f>W26</f>
        <v>2 доработки ПО</v>
      </c>
      <c r="X24" s="4" t="str">
        <f t="shared" ref="X24" si="37">IF(SUM(X25,X26)=0,"нд",SUM(X25,X26))</f>
        <v>нд</v>
      </c>
      <c r="Y24" s="4" t="str">
        <f>Y26</f>
        <v>2 доработки ПО</v>
      </c>
      <c r="Z24" s="4" t="str">
        <f t="shared" si="34"/>
        <v>нд</v>
      </c>
      <c r="AA24" s="4" t="str">
        <f>AA26</f>
        <v>2 доработки ПО</v>
      </c>
      <c r="AB24" s="16" t="s">
        <v>162</v>
      </c>
      <c r="AC24" s="16" t="s">
        <v>162</v>
      </c>
      <c r="AD24" s="4" t="str">
        <f t="shared" si="34"/>
        <v>нд</v>
      </c>
      <c r="AE24" s="4" t="str">
        <f>AE26</f>
        <v>2 доработки ПО</v>
      </c>
      <c r="AF24" s="4" t="str">
        <f t="shared" si="34"/>
        <v>нд</v>
      </c>
      <c r="AG24" s="4" t="s">
        <v>166</v>
      </c>
      <c r="AH24" s="4" t="str">
        <f t="shared" si="34"/>
        <v>нд</v>
      </c>
      <c r="AI24" s="17" t="s">
        <v>242</v>
      </c>
      <c r="AJ24" s="11" t="s">
        <v>162</v>
      </c>
    </row>
    <row r="25" spans="1:39" ht="50.25" customHeight="1" x14ac:dyDescent="0.25">
      <c r="A25" s="13" t="s">
        <v>63</v>
      </c>
      <c r="B25" s="18" t="s">
        <v>206</v>
      </c>
      <c r="C25" s="6" t="s">
        <v>207</v>
      </c>
      <c r="D25" s="22" t="s">
        <v>162</v>
      </c>
      <c r="E25" s="22" t="s">
        <v>162</v>
      </c>
      <c r="F25" s="11" t="str">
        <f>AG25</f>
        <v>2 доработки ПО</v>
      </c>
      <c r="G25" s="22" t="s">
        <v>162</v>
      </c>
      <c r="H25" s="22" t="s">
        <v>162</v>
      </c>
      <c r="I25" s="22" t="s">
        <v>162</v>
      </c>
      <c r="J25" s="11" t="str">
        <f>AI25</f>
        <v>2 доработки ПО</v>
      </c>
      <c r="K25" s="22" t="s">
        <v>162</v>
      </c>
      <c r="L25" s="22" t="s">
        <v>162</v>
      </c>
      <c r="M25" s="22" t="s">
        <v>162</v>
      </c>
      <c r="N25" s="22" t="s">
        <v>162</v>
      </c>
      <c r="O25" s="22" t="s">
        <v>162</v>
      </c>
      <c r="P25" s="22" t="s">
        <v>162</v>
      </c>
      <c r="Q25" s="22" t="s">
        <v>164</v>
      </c>
      <c r="R25" s="22" t="s">
        <v>162</v>
      </c>
      <c r="S25" s="22" t="s">
        <v>164</v>
      </c>
      <c r="T25" s="22" t="s">
        <v>162</v>
      </c>
      <c r="U25" s="22" t="s">
        <v>162</v>
      </c>
      <c r="V25" s="22" t="s">
        <v>162</v>
      </c>
      <c r="W25" s="22" t="s">
        <v>162</v>
      </c>
      <c r="X25" s="22" t="s">
        <v>162</v>
      </c>
      <c r="Y25" s="22" t="s">
        <v>162</v>
      </c>
      <c r="Z25" s="22" t="s">
        <v>162</v>
      </c>
      <c r="AA25" s="22" t="s">
        <v>162</v>
      </c>
      <c r="AB25" s="16" t="s">
        <v>162</v>
      </c>
      <c r="AC25" s="16" t="s">
        <v>162</v>
      </c>
      <c r="AD25" s="22" t="s">
        <v>162</v>
      </c>
      <c r="AE25" s="22" t="s">
        <v>162</v>
      </c>
      <c r="AF25" s="22" t="s">
        <v>162</v>
      </c>
      <c r="AG25" s="11" t="str">
        <f>Q25</f>
        <v>2 доработки ПО</v>
      </c>
      <c r="AH25" s="22" t="s">
        <v>162</v>
      </c>
      <c r="AI25" s="11" t="str">
        <f>S25</f>
        <v>2 доработки ПО</v>
      </c>
      <c r="AJ25" s="30" t="s">
        <v>288</v>
      </c>
    </row>
    <row r="26" spans="1:39" ht="184.5" customHeight="1" x14ac:dyDescent="0.25">
      <c r="A26" s="13" t="s">
        <v>64</v>
      </c>
      <c r="B26" s="18" t="s">
        <v>208</v>
      </c>
      <c r="C26" s="18" t="s">
        <v>209</v>
      </c>
      <c r="D26" s="22" t="s">
        <v>162</v>
      </c>
      <c r="E26" s="22" t="s">
        <v>162</v>
      </c>
      <c r="F26" s="11" t="str">
        <f>AG26</f>
        <v>6 доработок ПО</v>
      </c>
      <c r="G26" s="22" t="s">
        <v>162</v>
      </c>
      <c r="H26" s="22" t="s">
        <v>162</v>
      </c>
      <c r="I26" s="22" t="s">
        <v>162</v>
      </c>
      <c r="J26" s="11" t="str">
        <f>AI26</f>
        <v>8 доработок ПО</v>
      </c>
      <c r="K26" s="22" t="s">
        <v>162</v>
      </c>
      <c r="L26" s="22" t="s">
        <v>162</v>
      </c>
      <c r="M26" s="22" t="s">
        <v>162</v>
      </c>
      <c r="N26" s="22" t="s">
        <v>162</v>
      </c>
      <c r="O26" s="22" t="s">
        <v>162</v>
      </c>
      <c r="P26" s="22" t="s">
        <v>162</v>
      </c>
      <c r="Q26" s="22" t="s">
        <v>164</v>
      </c>
      <c r="R26" s="22" t="s">
        <v>162</v>
      </c>
      <c r="S26" s="22" t="s">
        <v>164</v>
      </c>
      <c r="T26" s="22" t="s">
        <v>162</v>
      </c>
      <c r="U26" s="22" t="s">
        <v>164</v>
      </c>
      <c r="V26" s="22" t="s">
        <v>162</v>
      </c>
      <c r="W26" s="22" t="s">
        <v>164</v>
      </c>
      <c r="X26" s="22" t="s">
        <v>162</v>
      </c>
      <c r="Y26" s="22" t="s">
        <v>164</v>
      </c>
      <c r="Z26" s="22" t="s">
        <v>162</v>
      </c>
      <c r="AA26" s="22" t="s">
        <v>164</v>
      </c>
      <c r="AB26" s="16" t="s">
        <v>162</v>
      </c>
      <c r="AC26" s="16" t="s">
        <v>162</v>
      </c>
      <c r="AD26" s="22" t="s">
        <v>162</v>
      </c>
      <c r="AE26" s="22" t="s">
        <v>164</v>
      </c>
      <c r="AF26" s="22" t="s">
        <v>162</v>
      </c>
      <c r="AG26" s="16" t="s">
        <v>165</v>
      </c>
      <c r="AH26" s="22" t="s">
        <v>162</v>
      </c>
      <c r="AI26" s="16" t="s">
        <v>166</v>
      </c>
      <c r="AJ26" s="31" t="s">
        <v>202</v>
      </c>
    </row>
    <row r="27" spans="1:39" ht="38.25" customHeight="1" x14ac:dyDescent="0.25">
      <c r="A27" s="10" t="s">
        <v>65</v>
      </c>
      <c r="B27" s="10" t="s">
        <v>66</v>
      </c>
      <c r="C27" s="4" t="s">
        <v>43</v>
      </c>
      <c r="D27" s="4" t="str">
        <f>IF(SUM(D28,D37,D41)=0,"нд",SUM(D28,D37,D41))</f>
        <v>нд</v>
      </c>
      <c r="E27" s="4" t="str">
        <f t="shared" ref="E27:AI27" si="38">IF(SUM(E28,E37,E41)=0,"нд",SUM(E28,E37,E41))</f>
        <v>нд</v>
      </c>
      <c r="F27" s="4" t="str">
        <f t="shared" si="38"/>
        <v>нд</v>
      </c>
      <c r="G27" s="4" t="str">
        <f t="shared" si="38"/>
        <v>нд</v>
      </c>
      <c r="H27" s="4" t="str">
        <f t="shared" si="38"/>
        <v>нд</v>
      </c>
      <c r="I27" s="4" t="str">
        <f t="shared" si="38"/>
        <v>нд</v>
      </c>
      <c r="J27" s="4" t="str">
        <f t="shared" si="38"/>
        <v>нд</v>
      </c>
      <c r="K27" s="4" t="str">
        <f t="shared" si="38"/>
        <v>нд</v>
      </c>
      <c r="L27" s="4" t="str">
        <f t="shared" si="38"/>
        <v>нд</v>
      </c>
      <c r="M27" s="4" t="str">
        <f t="shared" si="38"/>
        <v>нд</v>
      </c>
      <c r="N27" s="4" t="str">
        <f t="shared" si="38"/>
        <v>нд</v>
      </c>
      <c r="O27" s="4" t="str">
        <f t="shared" si="38"/>
        <v>нд</v>
      </c>
      <c r="P27" s="4" t="str">
        <f t="shared" ref="P27:Q27" si="39">IF(SUM(P28,P37,P41)=0,"нд",SUM(P28,P37,P41))</f>
        <v>нд</v>
      </c>
      <c r="Q27" s="4" t="str">
        <f t="shared" si="39"/>
        <v>нд</v>
      </c>
      <c r="R27" s="4" t="str">
        <f t="shared" si="38"/>
        <v>нд</v>
      </c>
      <c r="S27" s="4" t="str">
        <f t="shared" si="38"/>
        <v>нд</v>
      </c>
      <c r="T27" s="4" t="str">
        <f t="shared" ref="T27:U27" si="40">IF(SUM(T28,T37,T41)=0,"нд",SUM(T28,T37,T41))</f>
        <v>нд</v>
      </c>
      <c r="U27" s="4" t="str">
        <f t="shared" si="40"/>
        <v>нд</v>
      </c>
      <c r="V27" s="4" t="str">
        <f t="shared" si="38"/>
        <v>нд</v>
      </c>
      <c r="W27" s="4" t="str">
        <f t="shared" si="38"/>
        <v>нд</v>
      </c>
      <c r="X27" s="4" t="str">
        <f t="shared" ref="X27:Y27" si="41">IF(SUM(X28,X37,X41)=0,"нд",SUM(X28,X37,X41))</f>
        <v>нд</v>
      </c>
      <c r="Y27" s="4" t="str">
        <f t="shared" si="41"/>
        <v>нд</v>
      </c>
      <c r="Z27" s="4" t="str">
        <f t="shared" si="38"/>
        <v>нд</v>
      </c>
      <c r="AA27" s="4" t="str">
        <f t="shared" si="38"/>
        <v>нд</v>
      </c>
      <c r="AB27" s="16" t="s">
        <v>162</v>
      </c>
      <c r="AC27" s="16" t="s">
        <v>162</v>
      </c>
      <c r="AD27" s="4" t="str">
        <f t="shared" si="38"/>
        <v>нд</v>
      </c>
      <c r="AE27" s="4" t="str">
        <f t="shared" si="38"/>
        <v>нд</v>
      </c>
      <c r="AF27" s="4" t="str">
        <f t="shared" si="38"/>
        <v>нд</v>
      </c>
      <c r="AG27" s="4" t="str">
        <f t="shared" si="38"/>
        <v>нд</v>
      </c>
      <c r="AH27" s="4" t="str">
        <f t="shared" si="38"/>
        <v>нд</v>
      </c>
      <c r="AI27" s="4" t="str">
        <f t="shared" si="38"/>
        <v>нд</v>
      </c>
      <c r="AJ27" s="11" t="s">
        <v>162</v>
      </c>
    </row>
    <row r="28" spans="1:39" ht="31.5" x14ac:dyDescent="0.25">
      <c r="A28" s="10" t="s">
        <v>67</v>
      </c>
      <c r="B28" s="10" t="s">
        <v>68</v>
      </c>
      <c r="C28" s="4" t="s">
        <v>43</v>
      </c>
      <c r="D28" s="4" t="str">
        <f>IF(SUM(D29,D33)=0,"нд",SUM(D29,D30))</f>
        <v>нд</v>
      </c>
      <c r="E28" s="4" t="str">
        <f t="shared" ref="E28:AI28" si="42">IF(SUM(E29,E33)=0,"нд",SUM(E29,E30))</f>
        <v>нд</v>
      </c>
      <c r="F28" s="4" t="str">
        <f t="shared" si="42"/>
        <v>нд</v>
      </c>
      <c r="G28" s="4" t="str">
        <f t="shared" si="42"/>
        <v>нд</v>
      </c>
      <c r="H28" s="4" t="str">
        <f t="shared" si="42"/>
        <v>нд</v>
      </c>
      <c r="I28" s="4" t="str">
        <f t="shared" si="42"/>
        <v>нд</v>
      </c>
      <c r="J28" s="4" t="str">
        <f t="shared" si="42"/>
        <v>нд</v>
      </c>
      <c r="K28" s="4" t="str">
        <f t="shared" si="42"/>
        <v>нд</v>
      </c>
      <c r="L28" s="4" t="str">
        <f t="shared" si="42"/>
        <v>нд</v>
      </c>
      <c r="M28" s="4" t="str">
        <f t="shared" si="42"/>
        <v>нд</v>
      </c>
      <c r="N28" s="4" t="str">
        <f t="shared" si="42"/>
        <v>нд</v>
      </c>
      <c r="O28" s="4" t="str">
        <f t="shared" si="42"/>
        <v>нд</v>
      </c>
      <c r="P28" s="4" t="str">
        <f t="shared" ref="P28:Q28" si="43">IF(SUM(P29,P33)=0,"нд",SUM(P29,P30))</f>
        <v>нд</v>
      </c>
      <c r="Q28" s="4" t="str">
        <f t="shared" si="43"/>
        <v>нд</v>
      </c>
      <c r="R28" s="4" t="str">
        <f t="shared" si="42"/>
        <v>нд</v>
      </c>
      <c r="S28" s="4" t="str">
        <f t="shared" si="42"/>
        <v>нд</v>
      </c>
      <c r="T28" s="4" t="str">
        <f t="shared" ref="T28:U28" si="44">IF(SUM(T29,T33)=0,"нд",SUM(T29,T30))</f>
        <v>нд</v>
      </c>
      <c r="U28" s="4" t="str">
        <f t="shared" si="44"/>
        <v>нд</v>
      </c>
      <c r="V28" s="4" t="str">
        <f t="shared" si="42"/>
        <v>нд</v>
      </c>
      <c r="W28" s="4" t="str">
        <f t="shared" si="42"/>
        <v>нд</v>
      </c>
      <c r="X28" s="4" t="str">
        <f t="shared" ref="X28:Y28" si="45">IF(SUM(X29,X33)=0,"нд",SUM(X29,X30))</f>
        <v>нд</v>
      </c>
      <c r="Y28" s="4" t="str">
        <f t="shared" si="45"/>
        <v>нд</v>
      </c>
      <c r="Z28" s="4" t="str">
        <f t="shared" si="42"/>
        <v>нд</v>
      </c>
      <c r="AA28" s="4" t="str">
        <f t="shared" si="42"/>
        <v>нд</v>
      </c>
      <c r="AB28" s="16" t="s">
        <v>162</v>
      </c>
      <c r="AC28" s="16" t="s">
        <v>162</v>
      </c>
      <c r="AD28" s="4" t="str">
        <f t="shared" si="42"/>
        <v>нд</v>
      </c>
      <c r="AE28" s="4" t="str">
        <f t="shared" si="42"/>
        <v>нд</v>
      </c>
      <c r="AF28" s="4" t="str">
        <f t="shared" si="42"/>
        <v>нд</v>
      </c>
      <c r="AG28" s="4" t="str">
        <f t="shared" si="42"/>
        <v>нд</v>
      </c>
      <c r="AH28" s="4" t="str">
        <f t="shared" si="42"/>
        <v>нд</v>
      </c>
      <c r="AI28" s="4" t="str">
        <f t="shared" si="42"/>
        <v>нд</v>
      </c>
      <c r="AJ28" s="11" t="s">
        <v>162</v>
      </c>
    </row>
    <row r="29" spans="1:39" ht="47.25" x14ac:dyDescent="0.25">
      <c r="A29" s="10" t="s">
        <v>69</v>
      </c>
      <c r="B29" s="10" t="s">
        <v>70</v>
      </c>
      <c r="C29" s="4" t="s">
        <v>43</v>
      </c>
      <c r="D29" s="11" t="s">
        <v>162</v>
      </c>
      <c r="E29" s="11" t="s">
        <v>162</v>
      </c>
      <c r="F29" s="11" t="s">
        <v>162</v>
      </c>
      <c r="G29" s="11" t="s">
        <v>162</v>
      </c>
      <c r="H29" s="11" t="s">
        <v>162</v>
      </c>
      <c r="I29" s="11" t="s">
        <v>162</v>
      </c>
      <c r="J29" s="11" t="s">
        <v>162</v>
      </c>
      <c r="K29" s="11" t="s">
        <v>162</v>
      </c>
      <c r="L29" s="11" t="s">
        <v>162</v>
      </c>
      <c r="M29" s="11" t="s">
        <v>162</v>
      </c>
      <c r="N29" s="11" t="s">
        <v>162</v>
      </c>
      <c r="O29" s="11" t="s">
        <v>162</v>
      </c>
      <c r="P29" s="11" t="s">
        <v>162</v>
      </c>
      <c r="Q29" s="11" t="s">
        <v>162</v>
      </c>
      <c r="R29" s="11" t="s">
        <v>162</v>
      </c>
      <c r="S29" s="11" t="s">
        <v>162</v>
      </c>
      <c r="T29" s="11" t="s">
        <v>162</v>
      </c>
      <c r="U29" s="11" t="s">
        <v>162</v>
      </c>
      <c r="V29" s="11" t="s">
        <v>162</v>
      </c>
      <c r="W29" s="11" t="s">
        <v>162</v>
      </c>
      <c r="X29" s="11" t="s">
        <v>162</v>
      </c>
      <c r="Y29" s="11" t="s">
        <v>162</v>
      </c>
      <c r="Z29" s="11" t="s">
        <v>162</v>
      </c>
      <c r="AA29" s="11" t="s">
        <v>162</v>
      </c>
      <c r="AB29" s="16" t="s">
        <v>162</v>
      </c>
      <c r="AC29" s="16" t="s">
        <v>162</v>
      </c>
      <c r="AD29" s="11" t="s">
        <v>162</v>
      </c>
      <c r="AE29" s="11" t="s">
        <v>162</v>
      </c>
      <c r="AF29" s="11" t="s">
        <v>162</v>
      </c>
      <c r="AG29" s="11" t="s">
        <v>162</v>
      </c>
      <c r="AH29" s="11" t="s">
        <v>162</v>
      </c>
      <c r="AI29" s="11" t="s">
        <v>162</v>
      </c>
      <c r="AJ29" s="11" t="s">
        <v>162</v>
      </c>
    </row>
    <row r="30" spans="1:39" ht="31.5" hidden="1" x14ac:dyDescent="0.25">
      <c r="A30" s="13" t="s">
        <v>69</v>
      </c>
      <c r="B30" s="14" t="s">
        <v>71</v>
      </c>
      <c r="C30" s="4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6" t="s">
        <v>162</v>
      </c>
      <c r="AC30" s="16" t="s">
        <v>162</v>
      </c>
      <c r="AD30" s="11"/>
      <c r="AE30" s="11"/>
      <c r="AF30" s="11"/>
      <c r="AG30" s="11"/>
      <c r="AH30" s="11"/>
      <c r="AI30" s="11"/>
      <c r="AJ30" s="11" t="s">
        <v>162</v>
      </c>
    </row>
    <row r="31" spans="1:39" ht="31.5" hidden="1" x14ac:dyDescent="0.25">
      <c r="A31" s="13" t="s">
        <v>69</v>
      </c>
      <c r="B31" s="14" t="s">
        <v>71</v>
      </c>
      <c r="C31" s="4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6" t="s">
        <v>162</v>
      </c>
      <c r="AC31" s="16" t="s">
        <v>162</v>
      </c>
      <c r="AD31" s="11"/>
      <c r="AE31" s="11"/>
      <c r="AF31" s="11"/>
      <c r="AG31" s="11"/>
      <c r="AH31" s="11"/>
      <c r="AI31" s="11"/>
      <c r="AJ31" s="11" t="s">
        <v>162</v>
      </c>
    </row>
    <row r="32" spans="1:39" hidden="1" x14ac:dyDescent="0.25">
      <c r="A32" s="13" t="s">
        <v>72</v>
      </c>
      <c r="B32" s="13" t="s">
        <v>72</v>
      </c>
      <c r="C32" s="4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6" t="s">
        <v>162</v>
      </c>
      <c r="AC32" s="16" t="s">
        <v>162</v>
      </c>
      <c r="AD32" s="11"/>
      <c r="AE32" s="11"/>
      <c r="AF32" s="11"/>
      <c r="AG32" s="11"/>
      <c r="AH32" s="11"/>
      <c r="AI32" s="11"/>
      <c r="AJ32" s="11" t="s">
        <v>162</v>
      </c>
    </row>
    <row r="33" spans="1:36" ht="47.25" x14ac:dyDescent="0.25">
      <c r="A33" s="10" t="s">
        <v>73</v>
      </c>
      <c r="B33" s="10" t="s">
        <v>74</v>
      </c>
      <c r="C33" s="4" t="s">
        <v>43</v>
      </c>
      <c r="D33" s="11" t="s">
        <v>162</v>
      </c>
      <c r="E33" s="11" t="s">
        <v>162</v>
      </c>
      <c r="F33" s="11" t="s">
        <v>162</v>
      </c>
      <c r="G33" s="11" t="s">
        <v>162</v>
      </c>
      <c r="H33" s="11" t="s">
        <v>162</v>
      </c>
      <c r="I33" s="11" t="s">
        <v>162</v>
      </c>
      <c r="J33" s="11" t="s">
        <v>162</v>
      </c>
      <c r="K33" s="11" t="s">
        <v>162</v>
      </c>
      <c r="L33" s="11" t="s">
        <v>162</v>
      </c>
      <c r="M33" s="11" t="s">
        <v>162</v>
      </c>
      <c r="N33" s="11" t="s">
        <v>162</v>
      </c>
      <c r="O33" s="11" t="s">
        <v>162</v>
      </c>
      <c r="P33" s="11" t="s">
        <v>162</v>
      </c>
      <c r="Q33" s="11" t="s">
        <v>162</v>
      </c>
      <c r="R33" s="11" t="s">
        <v>162</v>
      </c>
      <c r="S33" s="11" t="s">
        <v>162</v>
      </c>
      <c r="T33" s="11" t="s">
        <v>162</v>
      </c>
      <c r="U33" s="11" t="s">
        <v>162</v>
      </c>
      <c r="V33" s="11" t="s">
        <v>162</v>
      </c>
      <c r="W33" s="11" t="s">
        <v>162</v>
      </c>
      <c r="X33" s="11" t="s">
        <v>162</v>
      </c>
      <c r="Y33" s="11" t="s">
        <v>162</v>
      </c>
      <c r="Z33" s="11" t="s">
        <v>162</v>
      </c>
      <c r="AA33" s="11" t="s">
        <v>162</v>
      </c>
      <c r="AB33" s="16" t="s">
        <v>162</v>
      </c>
      <c r="AC33" s="16" t="s">
        <v>162</v>
      </c>
      <c r="AD33" s="11" t="s">
        <v>162</v>
      </c>
      <c r="AE33" s="11" t="s">
        <v>162</v>
      </c>
      <c r="AF33" s="11" t="s">
        <v>162</v>
      </c>
      <c r="AG33" s="11" t="s">
        <v>162</v>
      </c>
      <c r="AH33" s="11" t="s">
        <v>162</v>
      </c>
      <c r="AI33" s="11" t="s">
        <v>162</v>
      </c>
      <c r="AJ33" s="11" t="s">
        <v>162</v>
      </c>
    </row>
    <row r="34" spans="1:36" ht="31.5" hidden="1" x14ac:dyDescent="0.25">
      <c r="A34" s="13" t="s">
        <v>73</v>
      </c>
      <c r="B34" s="14" t="s">
        <v>71</v>
      </c>
      <c r="C34" s="4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6" t="s">
        <v>162</v>
      </c>
      <c r="AC34" s="16" t="s">
        <v>162</v>
      </c>
      <c r="AD34" s="11"/>
      <c r="AE34" s="11"/>
      <c r="AF34" s="11"/>
      <c r="AG34" s="11"/>
      <c r="AH34" s="11"/>
      <c r="AI34" s="11"/>
      <c r="AJ34" s="11" t="s">
        <v>162</v>
      </c>
    </row>
    <row r="35" spans="1:36" ht="31.5" hidden="1" x14ac:dyDescent="0.25">
      <c r="A35" s="13" t="s">
        <v>73</v>
      </c>
      <c r="B35" s="14" t="s">
        <v>71</v>
      </c>
      <c r="C35" s="4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6" t="s">
        <v>162</v>
      </c>
      <c r="AC35" s="16" t="s">
        <v>162</v>
      </c>
      <c r="AD35" s="11"/>
      <c r="AE35" s="11"/>
      <c r="AF35" s="11"/>
      <c r="AG35" s="11"/>
      <c r="AH35" s="11"/>
      <c r="AI35" s="11"/>
      <c r="AJ35" s="11" t="s">
        <v>162</v>
      </c>
    </row>
    <row r="36" spans="1:36" hidden="1" x14ac:dyDescent="0.25">
      <c r="A36" s="13" t="s">
        <v>72</v>
      </c>
      <c r="B36" s="13" t="s">
        <v>72</v>
      </c>
      <c r="C36" s="4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6" t="s">
        <v>162</v>
      </c>
      <c r="AC36" s="16" t="s">
        <v>162</v>
      </c>
      <c r="AD36" s="11"/>
      <c r="AE36" s="11"/>
      <c r="AF36" s="11"/>
      <c r="AG36" s="11"/>
      <c r="AH36" s="11"/>
      <c r="AI36" s="11"/>
      <c r="AJ36" s="11" t="s">
        <v>162</v>
      </c>
    </row>
    <row r="37" spans="1:36" ht="47.25" x14ac:dyDescent="0.25">
      <c r="A37" s="10" t="s">
        <v>75</v>
      </c>
      <c r="B37" s="10" t="s">
        <v>76</v>
      </c>
      <c r="C37" s="4" t="s">
        <v>43</v>
      </c>
      <c r="D37" s="11" t="s">
        <v>162</v>
      </c>
      <c r="E37" s="11" t="s">
        <v>162</v>
      </c>
      <c r="F37" s="11" t="s">
        <v>162</v>
      </c>
      <c r="G37" s="11" t="s">
        <v>162</v>
      </c>
      <c r="H37" s="11" t="s">
        <v>162</v>
      </c>
      <c r="I37" s="11" t="s">
        <v>162</v>
      </c>
      <c r="J37" s="11" t="s">
        <v>162</v>
      </c>
      <c r="K37" s="11" t="s">
        <v>162</v>
      </c>
      <c r="L37" s="11" t="s">
        <v>162</v>
      </c>
      <c r="M37" s="11" t="s">
        <v>162</v>
      </c>
      <c r="N37" s="11" t="s">
        <v>162</v>
      </c>
      <c r="O37" s="11" t="s">
        <v>162</v>
      </c>
      <c r="P37" s="11" t="s">
        <v>162</v>
      </c>
      <c r="Q37" s="11" t="s">
        <v>162</v>
      </c>
      <c r="R37" s="11" t="s">
        <v>162</v>
      </c>
      <c r="S37" s="11" t="s">
        <v>162</v>
      </c>
      <c r="T37" s="11" t="s">
        <v>162</v>
      </c>
      <c r="U37" s="11" t="s">
        <v>162</v>
      </c>
      <c r="V37" s="11" t="s">
        <v>162</v>
      </c>
      <c r="W37" s="11" t="s">
        <v>162</v>
      </c>
      <c r="X37" s="11" t="s">
        <v>162</v>
      </c>
      <c r="Y37" s="11" t="s">
        <v>162</v>
      </c>
      <c r="Z37" s="11" t="s">
        <v>162</v>
      </c>
      <c r="AA37" s="11" t="s">
        <v>162</v>
      </c>
      <c r="AB37" s="16" t="s">
        <v>162</v>
      </c>
      <c r="AC37" s="16" t="s">
        <v>162</v>
      </c>
      <c r="AD37" s="11" t="s">
        <v>162</v>
      </c>
      <c r="AE37" s="11" t="s">
        <v>162</v>
      </c>
      <c r="AF37" s="11" t="s">
        <v>162</v>
      </c>
      <c r="AG37" s="11" t="s">
        <v>162</v>
      </c>
      <c r="AH37" s="11" t="s">
        <v>162</v>
      </c>
      <c r="AI37" s="11" t="s">
        <v>162</v>
      </c>
      <c r="AJ37" s="11" t="s">
        <v>162</v>
      </c>
    </row>
    <row r="38" spans="1:36" ht="31.5" hidden="1" x14ac:dyDescent="0.25">
      <c r="A38" s="13" t="s">
        <v>75</v>
      </c>
      <c r="B38" s="14" t="s">
        <v>71</v>
      </c>
      <c r="C38" s="4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6" t="s">
        <v>162</v>
      </c>
      <c r="AC38" s="16" t="s">
        <v>162</v>
      </c>
      <c r="AD38" s="11"/>
      <c r="AE38" s="11"/>
      <c r="AF38" s="11"/>
      <c r="AG38" s="11"/>
      <c r="AH38" s="11"/>
      <c r="AI38" s="11"/>
      <c r="AJ38" s="11" t="s">
        <v>162</v>
      </c>
    </row>
    <row r="39" spans="1:36" ht="31.5" hidden="1" x14ac:dyDescent="0.25">
      <c r="A39" s="13" t="s">
        <v>75</v>
      </c>
      <c r="B39" s="14" t="s">
        <v>71</v>
      </c>
      <c r="C39" s="4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6" t="s">
        <v>162</v>
      </c>
      <c r="AC39" s="16" t="s">
        <v>162</v>
      </c>
      <c r="AD39" s="11"/>
      <c r="AE39" s="11"/>
      <c r="AF39" s="11"/>
      <c r="AG39" s="11"/>
      <c r="AH39" s="11"/>
      <c r="AI39" s="11"/>
      <c r="AJ39" s="11" t="s">
        <v>162</v>
      </c>
    </row>
    <row r="40" spans="1:36" hidden="1" x14ac:dyDescent="0.25">
      <c r="A40" s="13" t="s">
        <v>72</v>
      </c>
      <c r="B40" s="13" t="s">
        <v>72</v>
      </c>
      <c r="C40" s="4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6" t="s">
        <v>162</v>
      </c>
      <c r="AC40" s="16" t="s">
        <v>162</v>
      </c>
      <c r="AD40" s="11"/>
      <c r="AE40" s="11"/>
      <c r="AF40" s="11"/>
      <c r="AG40" s="11"/>
      <c r="AH40" s="11"/>
      <c r="AI40" s="11"/>
      <c r="AJ40" s="11" t="s">
        <v>162</v>
      </c>
    </row>
    <row r="41" spans="1:36" ht="47.25" x14ac:dyDescent="0.25">
      <c r="A41" s="10" t="s">
        <v>77</v>
      </c>
      <c r="B41" s="10" t="s">
        <v>78</v>
      </c>
      <c r="C41" s="4" t="s">
        <v>43</v>
      </c>
      <c r="D41" s="11" t="s">
        <v>162</v>
      </c>
      <c r="E41" s="11" t="s">
        <v>162</v>
      </c>
      <c r="F41" s="11" t="s">
        <v>162</v>
      </c>
      <c r="G41" s="11" t="s">
        <v>162</v>
      </c>
      <c r="H41" s="11" t="s">
        <v>162</v>
      </c>
      <c r="I41" s="11" t="s">
        <v>162</v>
      </c>
      <c r="J41" s="11" t="s">
        <v>162</v>
      </c>
      <c r="K41" s="11" t="s">
        <v>162</v>
      </c>
      <c r="L41" s="11" t="s">
        <v>162</v>
      </c>
      <c r="M41" s="11" t="s">
        <v>162</v>
      </c>
      <c r="N41" s="11" t="s">
        <v>162</v>
      </c>
      <c r="O41" s="11" t="s">
        <v>162</v>
      </c>
      <c r="P41" s="11" t="s">
        <v>162</v>
      </c>
      <c r="Q41" s="11" t="s">
        <v>162</v>
      </c>
      <c r="R41" s="11" t="s">
        <v>162</v>
      </c>
      <c r="S41" s="11" t="s">
        <v>162</v>
      </c>
      <c r="T41" s="11" t="s">
        <v>162</v>
      </c>
      <c r="U41" s="11" t="s">
        <v>162</v>
      </c>
      <c r="V41" s="11" t="s">
        <v>162</v>
      </c>
      <c r="W41" s="11" t="s">
        <v>162</v>
      </c>
      <c r="X41" s="11" t="s">
        <v>162</v>
      </c>
      <c r="Y41" s="11" t="s">
        <v>162</v>
      </c>
      <c r="Z41" s="11" t="s">
        <v>162</v>
      </c>
      <c r="AA41" s="11" t="s">
        <v>162</v>
      </c>
      <c r="AB41" s="16" t="s">
        <v>162</v>
      </c>
      <c r="AC41" s="16" t="s">
        <v>162</v>
      </c>
      <c r="AD41" s="11" t="s">
        <v>162</v>
      </c>
      <c r="AE41" s="11" t="s">
        <v>162</v>
      </c>
      <c r="AF41" s="11" t="s">
        <v>162</v>
      </c>
      <c r="AG41" s="11" t="s">
        <v>162</v>
      </c>
      <c r="AH41" s="11" t="s">
        <v>162</v>
      </c>
      <c r="AI41" s="11" t="s">
        <v>162</v>
      </c>
      <c r="AJ41" s="11" t="s">
        <v>162</v>
      </c>
    </row>
    <row r="42" spans="1:36" ht="31.5" hidden="1" x14ac:dyDescent="0.25">
      <c r="A42" s="13" t="s">
        <v>77</v>
      </c>
      <c r="B42" s="14" t="s">
        <v>71</v>
      </c>
      <c r="C42" s="4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6" t="s">
        <v>162</v>
      </c>
      <c r="AC42" s="16" t="s">
        <v>162</v>
      </c>
      <c r="AD42" s="11"/>
      <c r="AE42" s="11"/>
      <c r="AF42" s="11"/>
      <c r="AG42" s="11"/>
      <c r="AH42" s="11"/>
      <c r="AI42" s="11"/>
      <c r="AJ42" s="11" t="s">
        <v>162</v>
      </c>
    </row>
    <row r="43" spans="1:36" ht="31.5" hidden="1" x14ac:dyDescent="0.25">
      <c r="A43" s="13" t="s">
        <v>77</v>
      </c>
      <c r="B43" s="14" t="s">
        <v>71</v>
      </c>
      <c r="C43" s="4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6" t="s">
        <v>162</v>
      </c>
      <c r="AC43" s="16" t="s">
        <v>162</v>
      </c>
      <c r="AD43" s="11"/>
      <c r="AE43" s="11"/>
      <c r="AF43" s="11"/>
      <c r="AG43" s="11"/>
      <c r="AH43" s="11"/>
      <c r="AI43" s="11"/>
      <c r="AJ43" s="11" t="s">
        <v>162</v>
      </c>
    </row>
    <row r="44" spans="1:36" hidden="1" x14ac:dyDescent="0.25">
      <c r="A44" s="13" t="s">
        <v>72</v>
      </c>
      <c r="B44" s="13" t="s">
        <v>72</v>
      </c>
      <c r="C44" s="4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6" t="s">
        <v>162</v>
      </c>
      <c r="AC44" s="16" t="s">
        <v>162</v>
      </c>
      <c r="AD44" s="11"/>
      <c r="AE44" s="11"/>
      <c r="AF44" s="11"/>
      <c r="AG44" s="11"/>
      <c r="AH44" s="11"/>
      <c r="AI44" s="11"/>
      <c r="AJ44" s="11" t="s">
        <v>162</v>
      </c>
    </row>
    <row r="45" spans="1:36" ht="64.5" customHeight="1" x14ac:dyDescent="0.25">
      <c r="A45" s="10" t="s">
        <v>79</v>
      </c>
      <c r="B45" s="10" t="s">
        <v>80</v>
      </c>
      <c r="C45" s="4" t="s">
        <v>43</v>
      </c>
      <c r="D45" s="4" t="str">
        <f>IF(SUM(D46,D55,D59,D63)=0,"нд",SUM(D46,D55,D59,D63))</f>
        <v>нд</v>
      </c>
      <c r="E45" s="4" t="str">
        <f t="shared" ref="E45:AH45" si="46">IF(SUM(E46,E55,E59,E63)=0,"нд",SUM(E46,E55,E59,E63))</f>
        <v>нд</v>
      </c>
      <c r="F45" s="4" t="str">
        <f>AG45</f>
        <v>12 доработок ПО</v>
      </c>
      <c r="G45" s="4" t="str">
        <f t="shared" si="46"/>
        <v>нд</v>
      </c>
      <c r="H45" s="4" t="str">
        <f t="shared" si="46"/>
        <v>нд</v>
      </c>
      <c r="I45" s="4" t="str">
        <f t="shared" si="46"/>
        <v>нд</v>
      </c>
      <c r="J45" s="4" t="str">
        <f>AI45</f>
        <v>16 доработок ПО</v>
      </c>
      <c r="K45" s="4" t="str">
        <f t="shared" si="46"/>
        <v>нд</v>
      </c>
      <c r="L45" s="4" t="str">
        <f t="shared" si="46"/>
        <v>нд</v>
      </c>
      <c r="M45" s="4" t="str">
        <f t="shared" si="46"/>
        <v>нд</v>
      </c>
      <c r="N45" s="4" t="str">
        <f t="shared" si="46"/>
        <v>нд</v>
      </c>
      <c r="O45" s="4" t="str">
        <f t="shared" si="46"/>
        <v>нд</v>
      </c>
      <c r="P45" s="4" t="str">
        <f t="shared" ref="P45" si="47">IF(SUM(P46,P55,P59,P63)=0,"нд",SUM(P46,P55,P59,P63))</f>
        <v>нд</v>
      </c>
      <c r="Q45" s="4" t="str">
        <f>Q63</f>
        <v>4 доработки ПО</v>
      </c>
      <c r="R45" s="4" t="str">
        <f t="shared" si="46"/>
        <v>нд</v>
      </c>
      <c r="S45" s="4" t="str">
        <f>S63</f>
        <v>4 доработки ПО</v>
      </c>
      <c r="T45" s="4" t="str">
        <f t="shared" ref="T45" si="48">IF(SUM(T46,T55,T59,T63)=0,"нд",SUM(T46,T55,T59,T63))</f>
        <v>нд</v>
      </c>
      <c r="U45" s="4" t="str">
        <f>U63</f>
        <v>4 доработки ПО</v>
      </c>
      <c r="V45" s="4" t="str">
        <f t="shared" si="46"/>
        <v>нд</v>
      </c>
      <c r="W45" s="4" t="str">
        <f>W63</f>
        <v>4 доработки ПО</v>
      </c>
      <c r="X45" s="4" t="str">
        <f t="shared" ref="X45" si="49">IF(SUM(X46,X55,X59,X63)=0,"нд",SUM(X46,X55,X59,X63))</f>
        <v>нд</v>
      </c>
      <c r="Y45" s="4" t="str">
        <f>Y63</f>
        <v>4 доработки ПО</v>
      </c>
      <c r="Z45" s="4" t="str">
        <f t="shared" si="46"/>
        <v>нд</v>
      </c>
      <c r="AA45" s="4" t="str">
        <f>AA63</f>
        <v>4 доработки ПО</v>
      </c>
      <c r="AB45" s="16" t="s">
        <v>162</v>
      </c>
      <c r="AC45" s="16" t="s">
        <v>162</v>
      </c>
      <c r="AD45" s="4" t="str">
        <f t="shared" si="46"/>
        <v>нд</v>
      </c>
      <c r="AE45" s="4" t="str">
        <f>AE63</f>
        <v>4 доработки ПО</v>
      </c>
      <c r="AF45" s="4" t="str">
        <f t="shared" si="46"/>
        <v>нд</v>
      </c>
      <c r="AG45" s="4" t="str">
        <f>AG63</f>
        <v>12 доработок ПО</v>
      </c>
      <c r="AH45" s="4" t="str">
        <f t="shared" si="46"/>
        <v>нд</v>
      </c>
      <c r="AI45" s="4" t="str">
        <f>AI63</f>
        <v>16 доработок ПО</v>
      </c>
      <c r="AJ45" s="11" t="s">
        <v>162</v>
      </c>
    </row>
    <row r="46" spans="1:36" ht="47.25" x14ac:dyDescent="0.25">
      <c r="A46" s="10" t="s">
        <v>81</v>
      </c>
      <c r="B46" s="10" t="s">
        <v>82</v>
      </c>
      <c r="C46" s="4" t="s">
        <v>43</v>
      </c>
      <c r="D46" s="4" t="str">
        <f>IF(SUM(D47,D51)=0,"нд",SUM(D47,D51))</f>
        <v>нд</v>
      </c>
      <c r="E46" s="4" t="str">
        <f t="shared" ref="E46:AI46" si="50">IF(SUM(E47,E51)=0,"нд",SUM(E47,E51))</f>
        <v>нд</v>
      </c>
      <c r="F46" s="4" t="str">
        <f t="shared" si="50"/>
        <v>нд</v>
      </c>
      <c r="G46" s="4" t="str">
        <f t="shared" si="50"/>
        <v>нд</v>
      </c>
      <c r="H46" s="4" t="str">
        <f t="shared" si="50"/>
        <v>нд</v>
      </c>
      <c r="I46" s="4" t="str">
        <f t="shared" si="50"/>
        <v>нд</v>
      </c>
      <c r="J46" s="4" t="str">
        <f t="shared" si="50"/>
        <v>нд</v>
      </c>
      <c r="K46" s="4" t="str">
        <f t="shared" si="50"/>
        <v>нд</v>
      </c>
      <c r="L46" s="4" t="str">
        <f t="shared" si="50"/>
        <v>нд</v>
      </c>
      <c r="M46" s="4" t="str">
        <f t="shared" si="50"/>
        <v>нд</v>
      </c>
      <c r="N46" s="4" t="str">
        <f t="shared" si="50"/>
        <v>нд</v>
      </c>
      <c r="O46" s="4" t="str">
        <f t="shared" si="50"/>
        <v>нд</v>
      </c>
      <c r="P46" s="4" t="str">
        <f t="shared" ref="P46:Q46" si="51">IF(SUM(P47,P51)=0,"нд",SUM(P47,P51))</f>
        <v>нд</v>
      </c>
      <c r="Q46" s="4" t="str">
        <f t="shared" si="51"/>
        <v>нд</v>
      </c>
      <c r="R46" s="4" t="str">
        <f t="shared" si="50"/>
        <v>нд</v>
      </c>
      <c r="S46" s="4" t="str">
        <f t="shared" si="50"/>
        <v>нд</v>
      </c>
      <c r="T46" s="4" t="str">
        <f t="shared" ref="T46:U46" si="52">IF(SUM(T47,T51)=0,"нд",SUM(T47,T51))</f>
        <v>нд</v>
      </c>
      <c r="U46" s="4" t="str">
        <f t="shared" si="52"/>
        <v>нд</v>
      </c>
      <c r="V46" s="4" t="str">
        <f t="shared" si="50"/>
        <v>нд</v>
      </c>
      <c r="W46" s="4" t="str">
        <f t="shared" si="50"/>
        <v>нд</v>
      </c>
      <c r="X46" s="4" t="str">
        <f t="shared" ref="X46:Y46" si="53">IF(SUM(X47,X51)=0,"нд",SUM(X47,X51))</f>
        <v>нд</v>
      </c>
      <c r="Y46" s="4" t="str">
        <f t="shared" si="53"/>
        <v>нд</v>
      </c>
      <c r="Z46" s="4" t="str">
        <f t="shared" si="50"/>
        <v>нд</v>
      </c>
      <c r="AA46" s="4" t="str">
        <f t="shared" si="50"/>
        <v>нд</v>
      </c>
      <c r="AB46" s="16" t="s">
        <v>162</v>
      </c>
      <c r="AC46" s="16" t="s">
        <v>162</v>
      </c>
      <c r="AD46" s="4" t="str">
        <f t="shared" si="50"/>
        <v>нд</v>
      </c>
      <c r="AE46" s="4" t="str">
        <f t="shared" si="50"/>
        <v>нд</v>
      </c>
      <c r="AF46" s="4" t="str">
        <f t="shared" si="50"/>
        <v>нд</v>
      </c>
      <c r="AG46" s="4" t="str">
        <f t="shared" si="50"/>
        <v>нд</v>
      </c>
      <c r="AH46" s="4" t="str">
        <f t="shared" si="50"/>
        <v>нд</v>
      </c>
      <c r="AI46" s="4" t="str">
        <f t="shared" si="50"/>
        <v>нд</v>
      </c>
      <c r="AJ46" s="11" t="s">
        <v>162</v>
      </c>
    </row>
    <row r="47" spans="1:36" ht="78.75" x14ac:dyDescent="0.25">
      <c r="A47" s="10" t="s">
        <v>83</v>
      </c>
      <c r="B47" s="10" t="s">
        <v>84</v>
      </c>
      <c r="C47" s="4" t="s">
        <v>43</v>
      </c>
      <c r="D47" s="11" t="s">
        <v>162</v>
      </c>
      <c r="E47" s="11" t="s">
        <v>162</v>
      </c>
      <c r="F47" s="11" t="s">
        <v>162</v>
      </c>
      <c r="G47" s="11" t="s">
        <v>162</v>
      </c>
      <c r="H47" s="11" t="s">
        <v>162</v>
      </c>
      <c r="I47" s="11" t="s">
        <v>162</v>
      </c>
      <c r="J47" s="11" t="s">
        <v>162</v>
      </c>
      <c r="K47" s="11" t="s">
        <v>162</v>
      </c>
      <c r="L47" s="11" t="s">
        <v>162</v>
      </c>
      <c r="M47" s="11" t="s">
        <v>162</v>
      </c>
      <c r="N47" s="11" t="s">
        <v>162</v>
      </c>
      <c r="O47" s="11" t="s">
        <v>162</v>
      </c>
      <c r="P47" s="11" t="s">
        <v>162</v>
      </c>
      <c r="Q47" s="11" t="s">
        <v>162</v>
      </c>
      <c r="R47" s="11" t="s">
        <v>162</v>
      </c>
      <c r="S47" s="11" t="s">
        <v>162</v>
      </c>
      <c r="T47" s="11" t="s">
        <v>162</v>
      </c>
      <c r="U47" s="11" t="s">
        <v>162</v>
      </c>
      <c r="V47" s="11" t="s">
        <v>162</v>
      </c>
      <c r="W47" s="11" t="s">
        <v>162</v>
      </c>
      <c r="X47" s="11" t="s">
        <v>162</v>
      </c>
      <c r="Y47" s="11" t="s">
        <v>162</v>
      </c>
      <c r="Z47" s="11" t="s">
        <v>162</v>
      </c>
      <c r="AA47" s="11" t="s">
        <v>162</v>
      </c>
      <c r="AB47" s="16" t="s">
        <v>162</v>
      </c>
      <c r="AC47" s="16" t="s">
        <v>162</v>
      </c>
      <c r="AD47" s="11" t="s">
        <v>162</v>
      </c>
      <c r="AE47" s="11" t="s">
        <v>162</v>
      </c>
      <c r="AF47" s="11" t="s">
        <v>162</v>
      </c>
      <c r="AG47" s="11" t="s">
        <v>162</v>
      </c>
      <c r="AH47" s="11" t="s">
        <v>162</v>
      </c>
      <c r="AI47" s="11" t="s">
        <v>162</v>
      </c>
      <c r="AJ47" s="11" t="s">
        <v>162</v>
      </c>
    </row>
    <row r="48" spans="1:36" ht="31.5" hidden="1" x14ac:dyDescent="0.25">
      <c r="A48" s="13" t="s">
        <v>83</v>
      </c>
      <c r="B48" s="14" t="s">
        <v>71</v>
      </c>
      <c r="C48" s="4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6" t="s">
        <v>162</v>
      </c>
      <c r="AC48" s="16" t="s">
        <v>162</v>
      </c>
      <c r="AD48" s="11"/>
      <c r="AE48" s="11"/>
      <c r="AF48" s="11"/>
      <c r="AG48" s="11"/>
      <c r="AH48" s="11"/>
      <c r="AI48" s="11"/>
      <c r="AJ48" s="11" t="s">
        <v>162</v>
      </c>
    </row>
    <row r="49" spans="1:36" ht="31.5" hidden="1" x14ac:dyDescent="0.25">
      <c r="A49" s="13" t="s">
        <v>83</v>
      </c>
      <c r="B49" s="14" t="s">
        <v>71</v>
      </c>
      <c r="C49" s="4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6" t="s">
        <v>162</v>
      </c>
      <c r="AC49" s="16" t="s">
        <v>162</v>
      </c>
      <c r="AD49" s="11"/>
      <c r="AE49" s="11"/>
      <c r="AF49" s="11"/>
      <c r="AG49" s="11"/>
      <c r="AH49" s="11"/>
      <c r="AI49" s="11"/>
      <c r="AJ49" s="11" t="s">
        <v>162</v>
      </c>
    </row>
    <row r="50" spans="1:36" hidden="1" x14ac:dyDescent="0.25">
      <c r="A50" s="13" t="s">
        <v>72</v>
      </c>
      <c r="B50" s="13" t="s">
        <v>72</v>
      </c>
      <c r="C50" s="4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6" t="s">
        <v>162</v>
      </c>
      <c r="AC50" s="16" t="s">
        <v>162</v>
      </c>
      <c r="AD50" s="11"/>
      <c r="AE50" s="11"/>
      <c r="AF50" s="11"/>
      <c r="AG50" s="11"/>
      <c r="AH50" s="11"/>
      <c r="AI50" s="11"/>
      <c r="AJ50" s="11" t="s">
        <v>162</v>
      </c>
    </row>
    <row r="51" spans="1:36" ht="63" x14ac:dyDescent="0.25">
      <c r="A51" s="10" t="s">
        <v>85</v>
      </c>
      <c r="B51" s="10" t="s">
        <v>86</v>
      </c>
      <c r="C51" s="4" t="s">
        <v>43</v>
      </c>
      <c r="D51" s="11" t="s">
        <v>162</v>
      </c>
      <c r="E51" s="11" t="s">
        <v>162</v>
      </c>
      <c r="F51" s="11" t="s">
        <v>162</v>
      </c>
      <c r="G51" s="11" t="s">
        <v>162</v>
      </c>
      <c r="H51" s="11" t="s">
        <v>162</v>
      </c>
      <c r="I51" s="11" t="s">
        <v>162</v>
      </c>
      <c r="J51" s="11" t="s">
        <v>162</v>
      </c>
      <c r="K51" s="11" t="s">
        <v>162</v>
      </c>
      <c r="L51" s="11" t="s">
        <v>162</v>
      </c>
      <c r="M51" s="11" t="s">
        <v>162</v>
      </c>
      <c r="N51" s="11" t="s">
        <v>162</v>
      </c>
      <c r="O51" s="11" t="s">
        <v>162</v>
      </c>
      <c r="P51" s="11" t="s">
        <v>162</v>
      </c>
      <c r="Q51" s="11" t="s">
        <v>162</v>
      </c>
      <c r="R51" s="11" t="s">
        <v>162</v>
      </c>
      <c r="S51" s="11" t="s">
        <v>162</v>
      </c>
      <c r="T51" s="11" t="s">
        <v>162</v>
      </c>
      <c r="U51" s="11" t="s">
        <v>162</v>
      </c>
      <c r="V51" s="11" t="s">
        <v>162</v>
      </c>
      <c r="W51" s="11" t="s">
        <v>162</v>
      </c>
      <c r="X51" s="11" t="s">
        <v>162</v>
      </c>
      <c r="Y51" s="11" t="s">
        <v>162</v>
      </c>
      <c r="Z51" s="11" t="s">
        <v>162</v>
      </c>
      <c r="AA51" s="11" t="s">
        <v>162</v>
      </c>
      <c r="AB51" s="16" t="s">
        <v>162</v>
      </c>
      <c r="AC51" s="16" t="s">
        <v>162</v>
      </c>
      <c r="AD51" s="11" t="s">
        <v>162</v>
      </c>
      <c r="AE51" s="11" t="s">
        <v>162</v>
      </c>
      <c r="AF51" s="11" t="s">
        <v>162</v>
      </c>
      <c r="AG51" s="11" t="s">
        <v>162</v>
      </c>
      <c r="AH51" s="11" t="s">
        <v>162</v>
      </c>
      <c r="AI51" s="11" t="s">
        <v>162</v>
      </c>
      <c r="AJ51" s="11" t="s">
        <v>162</v>
      </c>
    </row>
    <row r="52" spans="1:36" ht="31.5" hidden="1" x14ac:dyDescent="0.25">
      <c r="A52" s="13" t="s">
        <v>85</v>
      </c>
      <c r="B52" s="14" t="s">
        <v>71</v>
      </c>
      <c r="C52" s="4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6" t="s">
        <v>162</v>
      </c>
      <c r="AC52" s="16" t="s">
        <v>162</v>
      </c>
      <c r="AD52" s="11"/>
      <c r="AE52" s="11"/>
      <c r="AF52" s="11"/>
      <c r="AG52" s="11"/>
      <c r="AH52" s="11"/>
      <c r="AI52" s="11"/>
      <c r="AJ52" s="11" t="s">
        <v>162</v>
      </c>
    </row>
    <row r="53" spans="1:36" ht="31.5" hidden="1" x14ac:dyDescent="0.25">
      <c r="A53" s="13" t="s">
        <v>85</v>
      </c>
      <c r="B53" s="14" t="s">
        <v>71</v>
      </c>
      <c r="C53" s="4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6" t="s">
        <v>162</v>
      </c>
      <c r="AC53" s="16" t="s">
        <v>162</v>
      </c>
      <c r="AD53" s="11"/>
      <c r="AE53" s="11"/>
      <c r="AF53" s="11"/>
      <c r="AG53" s="11"/>
      <c r="AH53" s="11"/>
      <c r="AI53" s="11"/>
      <c r="AJ53" s="11" t="s">
        <v>162</v>
      </c>
    </row>
    <row r="54" spans="1:36" hidden="1" x14ac:dyDescent="0.25">
      <c r="A54" s="13" t="s">
        <v>72</v>
      </c>
      <c r="B54" s="13" t="s">
        <v>72</v>
      </c>
      <c r="C54" s="4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6" t="s">
        <v>162</v>
      </c>
      <c r="AC54" s="16" t="s">
        <v>162</v>
      </c>
      <c r="AD54" s="11"/>
      <c r="AE54" s="11"/>
      <c r="AF54" s="11"/>
      <c r="AG54" s="11"/>
      <c r="AH54" s="11"/>
      <c r="AI54" s="11"/>
      <c r="AJ54" s="11" t="s">
        <v>162</v>
      </c>
    </row>
    <row r="55" spans="1:36" ht="63" x14ac:dyDescent="0.25">
      <c r="A55" s="10" t="s">
        <v>87</v>
      </c>
      <c r="B55" s="10" t="s">
        <v>88</v>
      </c>
      <c r="C55" s="4" t="s">
        <v>43</v>
      </c>
      <c r="D55" s="11" t="s">
        <v>162</v>
      </c>
      <c r="E55" s="11" t="s">
        <v>162</v>
      </c>
      <c r="F55" s="11" t="s">
        <v>162</v>
      </c>
      <c r="G55" s="11" t="s">
        <v>162</v>
      </c>
      <c r="H55" s="11" t="s">
        <v>162</v>
      </c>
      <c r="I55" s="11" t="s">
        <v>162</v>
      </c>
      <c r="J55" s="11" t="s">
        <v>162</v>
      </c>
      <c r="K55" s="11" t="s">
        <v>162</v>
      </c>
      <c r="L55" s="11" t="s">
        <v>162</v>
      </c>
      <c r="M55" s="11" t="s">
        <v>162</v>
      </c>
      <c r="N55" s="11" t="s">
        <v>162</v>
      </c>
      <c r="O55" s="11" t="s">
        <v>162</v>
      </c>
      <c r="P55" s="11" t="s">
        <v>162</v>
      </c>
      <c r="Q55" s="11" t="s">
        <v>162</v>
      </c>
      <c r="R55" s="11" t="s">
        <v>162</v>
      </c>
      <c r="S55" s="11" t="s">
        <v>162</v>
      </c>
      <c r="T55" s="11" t="s">
        <v>162</v>
      </c>
      <c r="U55" s="11" t="s">
        <v>162</v>
      </c>
      <c r="V55" s="11" t="s">
        <v>162</v>
      </c>
      <c r="W55" s="11" t="s">
        <v>162</v>
      </c>
      <c r="X55" s="11" t="s">
        <v>162</v>
      </c>
      <c r="Y55" s="11" t="s">
        <v>162</v>
      </c>
      <c r="Z55" s="11" t="s">
        <v>162</v>
      </c>
      <c r="AA55" s="11" t="s">
        <v>162</v>
      </c>
      <c r="AB55" s="16" t="s">
        <v>162</v>
      </c>
      <c r="AC55" s="16" t="s">
        <v>162</v>
      </c>
      <c r="AD55" s="11" t="s">
        <v>162</v>
      </c>
      <c r="AE55" s="11" t="s">
        <v>162</v>
      </c>
      <c r="AF55" s="11" t="s">
        <v>162</v>
      </c>
      <c r="AG55" s="11" t="s">
        <v>162</v>
      </c>
      <c r="AH55" s="11" t="s">
        <v>162</v>
      </c>
      <c r="AI55" s="11" t="s">
        <v>162</v>
      </c>
      <c r="AJ55" s="11" t="s">
        <v>162</v>
      </c>
    </row>
    <row r="56" spans="1:36" ht="31.5" hidden="1" x14ac:dyDescent="0.25">
      <c r="A56" s="13" t="s">
        <v>87</v>
      </c>
      <c r="B56" s="14" t="s">
        <v>71</v>
      </c>
      <c r="C56" s="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6" t="s">
        <v>162</v>
      </c>
      <c r="AC56" s="16" t="s">
        <v>162</v>
      </c>
      <c r="AD56" s="11"/>
      <c r="AE56" s="11"/>
      <c r="AF56" s="11"/>
      <c r="AG56" s="11"/>
      <c r="AH56" s="11"/>
      <c r="AI56" s="11"/>
      <c r="AJ56" s="11" t="s">
        <v>162</v>
      </c>
    </row>
    <row r="57" spans="1:36" ht="31.5" hidden="1" x14ac:dyDescent="0.25">
      <c r="A57" s="13" t="s">
        <v>87</v>
      </c>
      <c r="B57" s="14" t="s">
        <v>71</v>
      </c>
      <c r="C57" s="4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6" t="s">
        <v>162</v>
      </c>
      <c r="AC57" s="16" t="s">
        <v>162</v>
      </c>
      <c r="AD57" s="11"/>
      <c r="AE57" s="11"/>
      <c r="AF57" s="11"/>
      <c r="AG57" s="11"/>
      <c r="AH57" s="11"/>
      <c r="AI57" s="11"/>
      <c r="AJ57" s="11" t="s">
        <v>162</v>
      </c>
    </row>
    <row r="58" spans="1:36" hidden="1" x14ac:dyDescent="0.25">
      <c r="A58" s="13" t="s">
        <v>72</v>
      </c>
      <c r="B58" s="13" t="s">
        <v>72</v>
      </c>
      <c r="C58" s="4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6" t="s">
        <v>162</v>
      </c>
      <c r="AC58" s="16" t="s">
        <v>162</v>
      </c>
      <c r="AD58" s="11"/>
      <c r="AE58" s="11"/>
      <c r="AF58" s="11"/>
      <c r="AG58" s="11"/>
      <c r="AH58" s="11"/>
      <c r="AI58" s="11"/>
      <c r="AJ58" s="11" t="s">
        <v>162</v>
      </c>
    </row>
    <row r="59" spans="1:36" ht="63" x14ac:dyDescent="0.25">
      <c r="A59" s="10" t="s">
        <v>89</v>
      </c>
      <c r="B59" s="10" t="s">
        <v>90</v>
      </c>
      <c r="C59" s="4" t="s">
        <v>43</v>
      </c>
      <c r="D59" s="11" t="s">
        <v>162</v>
      </c>
      <c r="E59" s="11" t="s">
        <v>162</v>
      </c>
      <c r="F59" s="11" t="s">
        <v>162</v>
      </c>
      <c r="G59" s="11" t="s">
        <v>162</v>
      </c>
      <c r="H59" s="11" t="s">
        <v>162</v>
      </c>
      <c r="I59" s="11" t="s">
        <v>162</v>
      </c>
      <c r="J59" s="11" t="s">
        <v>162</v>
      </c>
      <c r="K59" s="11" t="s">
        <v>162</v>
      </c>
      <c r="L59" s="11" t="s">
        <v>162</v>
      </c>
      <c r="M59" s="11" t="s">
        <v>162</v>
      </c>
      <c r="N59" s="11" t="s">
        <v>162</v>
      </c>
      <c r="O59" s="11" t="s">
        <v>162</v>
      </c>
      <c r="P59" s="11" t="s">
        <v>162</v>
      </c>
      <c r="Q59" s="11" t="s">
        <v>162</v>
      </c>
      <c r="R59" s="11" t="s">
        <v>162</v>
      </c>
      <c r="S59" s="11" t="s">
        <v>162</v>
      </c>
      <c r="T59" s="11" t="s">
        <v>162</v>
      </c>
      <c r="U59" s="11" t="s">
        <v>162</v>
      </c>
      <c r="V59" s="11" t="s">
        <v>162</v>
      </c>
      <c r="W59" s="11" t="s">
        <v>162</v>
      </c>
      <c r="X59" s="11" t="s">
        <v>162</v>
      </c>
      <c r="Y59" s="11" t="s">
        <v>162</v>
      </c>
      <c r="Z59" s="11" t="s">
        <v>162</v>
      </c>
      <c r="AA59" s="11" t="s">
        <v>162</v>
      </c>
      <c r="AB59" s="16" t="s">
        <v>162</v>
      </c>
      <c r="AC59" s="16" t="s">
        <v>162</v>
      </c>
      <c r="AD59" s="11" t="s">
        <v>162</v>
      </c>
      <c r="AE59" s="11" t="s">
        <v>162</v>
      </c>
      <c r="AF59" s="11" t="s">
        <v>162</v>
      </c>
      <c r="AG59" s="11" t="s">
        <v>162</v>
      </c>
      <c r="AH59" s="11" t="s">
        <v>162</v>
      </c>
      <c r="AI59" s="11" t="s">
        <v>162</v>
      </c>
      <c r="AJ59" s="11" t="s">
        <v>162</v>
      </c>
    </row>
    <row r="60" spans="1:36" ht="31.5" hidden="1" x14ac:dyDescent="0.25">
      <c r="A60" s="13" t="s">
        <v>89</v>
      </c>
      <c r="B60" s="14" t="s">
        <v>71</v>
      </c>
      <c r="C60" s="4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6" t="s">
        <v>162</v>
      </c>
      <c r="AC60" s="16" t="s">
        <v>162</v>
      </c>
      <c r="AD60" s="11"/>
      <c r="AE60" s="11"/>
      <c r="AF60" s="11"/>
      <c r="AG60" s="11"/>
      <c r="AH60" s="11"/>
      <c r="AI60" s="11"/>
      <c r="AJ60" s="11" t="s">
        <v>162</v>
      </c>
    </row>
    <row r="61" spans="1:36" ht="31.5" hidden="1" x14ac:dyDescent="0.25">
      <c r="A61" s="13" t="s">
        <v>89</v>
      </c>
      <c r="B61" s="14" t="s">
        <v>71</v>
      </c>
      <c r="C61" s="4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6" t="s">
        <v>162</v>
      </c>
      <c r="AC61" s="16" t="s">
        <v>162</v>
      </c>
      <c r="AD61" s="11"/>
      <c r="AE61" s="11"/>
      <c r="AF61" s="11"/>
      <c r="AG61" s="11"/>
      <c r="AH61" s="11"/>
      <c r="AI61" s="11"/>
      <c r="AJ61" s="11" t="s">
        <v>162</v>
      </c>
    </row>
    <row r="62" spans="1:36" hidden="1" x14ac:dyDescent="0.25">
      <c r="A62" s="13" t="s">
        <v>72</v>
      </c>
      <c r="B62" s="13" t="s">
        <v>72</v>
      </c>
      <c r="C62" s="4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6" t="s">
        <v>162</v>
      </c>
      <c r="AC62" s="16" t="s">
        <v>162</v>
      </c>
      <c r="AD62" s="11"/>
      <c r="AE62" s="11"/>
      <c r="AF62" s="11"/>
      <c r="AG62" s="11"/>
      <c r="AH62" s="11"/>
      <c r="AI62" s="11"/>
      <c r="AJ62" s="11" t="s">
        <v>162</v>
      </c>
    </row>
    <row r="63" spans="1:36" ht="59.25" customHeight="1" x14ac:dyDescent="0.25">
      <c r="A63" s="10" t="s">
        <v>91</v>
      </c>
      <c r="B63" s="10" t="s">
        <v>92</v>
      </c>
      <c r="C63" s="4" t="s">
        <v>43</v>
      </c>
      <c r="D63" s="4" t="str">
        <f>IF(SUM(D64:D71)=0,"нд",SUM(D64:D71))</f>
        <v>нд</v>
      </c>
      <c r="E63" s="4" t="str">
        <f>IF(SUM(E64:E71)=0,"нд",SUM(E64:E71))</f>
        <v>нд</v>
      </c>
      <c r="F63" s="4" t="str">
        <f>AG63</f>
        <v>12 доработок ПО</v>
      </c>
      <c r="G63" s="4" t="str">
        <f>IF(SUM(G64:G71)=0,"нд",SUM(G64:G71))</f>
        <v>нд</v>
      </c>
      <c r="H63" s="4" t="str">
        <f>IF(SUM(H64:H71)=0,"нд",SUM(H64:H71))</f>
        <v>нд</v>
      </c>
      <c r="I63" s="4" t="str">
        <f>IF(SUM(I64:I71)=0,"нд",SUM(I64:I71))</f>
        <v>нд</v>
      </c>
      <c r="J63" s="4" t="str">
        <f>AI63</f>
        <v>16 доработок ПО</v>
      </c>
      <c r="K63" s="4" t="str">
        <f t="shared" ref="K63:P63" si="54">IF(SUM(K64:K71)=0,"нд",SUM(K64:K71))</f>
        <v>нд</v>
      </c>
      <c r="L63" s="4" t="str">
        <f t="shared" si="54"/>
        <v>нд</v>
      </c>
      <c r="M63" s="4" t="str">
        <f t="shared" si="54"/>
        <v>нд</v>
      </c>
      <c r="N63" s="4" t="str">
        <f t="shared" si="54"/>
        <v>нд</v>
      </c>
      <c r="O63" s="4" t="str">
        <f t="shared" si="54"/>
        <v>нд</v>
      </c>
      <c r="P63" s="4" t="str">
        <f t="shared" si="54"/>
        <v>нд</v>
      </c>
      <c r="Q63" s="4" t="s">
        <v>170</v>
      </c>
      <c r="R63" s="4" t="str">
        <f>IF(SUM(R64:R71)=0,"нд",SUM(R64:R71))</f>
        <v>нд</v>
      </c>
      <c r="S63" s="4" t="s">
        <v>170</v>
      </c>
      <c r="T63" s="4" t="str">
        <f>IF(SUM(T64:T71)=0,"нд",SUM(T64:T71))</f>
        <v>нд</v>
      </c>
      <c r="U63" s="4" t="s">
        <v>170</v>
      </c>
      <c r="V63" s="4" t="str">
        <f>IF(SUM(V64:V71)=0,"нд",SUM(V64:V71))</f>
        <v>нд</v>
      </c>
      <c r="W63" s="4" t="s">
        <v>170</v>
      </c>
      <c r="X63" s="4" t="str">
        <f>IF(SUM(X64:X71)=0,"нд",SUM(X64:X71))</f>
        <v>нд</v>
      </c>
      <c r="Y63" s="4" t="s">
        <v>170</v>
      </c>
      <c r="Z63" s="4" t="str">
        <f>IF(SUM(Z64:Z71)=0,"нд",SUM(Z64:Z71))</f>
        <v>нд</v>
      </c>
      <c r="AA63" s="4" t="s">
        <v>170</v>
      </c>
      <c r="AB63" s="16" t="s">
        <v>162</v>
      </c>
      <c r="AC63" s="16" t="s">
        <v>162</v>
      </c>
      <c r="AD63" s="4" t="str">
        <f>IF(SUM(AD64:AD71)=0,"нд",SUM(AD64:AD71))</f>
        <v>нд</v>
      </c>
      <c r="AE63" s="4" t="s">
        <v>170</v>
      </c>
      <c r="AF63" s="4" t="str">
        <f>IF(SUM(AF64:AF71)=0,"нд",SUM(AF64:AF71))</f>
        <v>нд</v>
      </c>
      <c r="AG63" s="4" t="s">
        <v>171</v>
      </c>
      <c r="AH63" s="4" t="str">
        <f>IF(SUM(AH64:AH71)=0,"нд",SUM(AH64:AH71))</f>
        <v>нд</v>
      </c>
      <c r="AI63" s="4" t="s">
        <v>172</v>
      </c>
      <c r="AJ63" s="11" t="s">
        <v>162</v>
      </c>
    </row>
    <row r="64" spans="1:36" ht="97.5" customHeight="1" x14ac:dyDescent="0.25">
      <c r="A64" s="13" t="s">
        <v>93</v>
      </c>
      <c r="B64" s="18" t="s">
        <v>211</v>
      </c>
      <c r="C64" s="6" t="s">
        <v>95</v>
      </c>
      <c r="D64" s="22" t="s">
        <v>162</v>
      </c>
      <c r="E64" s="22" t="s">
        <v>162</v>
      </c>
      <c r="F64" s="11" t="str">
        <f>AG64</f>
        <v>1 доработка ПО</v>
      </c>
      <c r="G64" s="22" t="s">
        <v>162</v>
      </c>
      <c r="H64" s="22" t="s">
        <v>162</v>
      </c>
      <c r="I64" s="22" t="s">
        <v>162</v>
      </c>
      <c r="J64" s="11" t="str">
        <f>AI64</f>
        <v>1 доработка ПО</v>
      </c>
      <c r="K64" s="4" t="str">
        <f t="shared" ref="K64:K71" si="55">IF(SUM(K65:K72)=0,"нд",SUM(K65:K72))</f>
        <v>нд</v>
      </c>
      <c r="L64" s="22" t="s">
        <v>162</v>
      </c>
      <c r="M64" s="22" t="s">
        <v>162</v>
      </c>
      <c r="N64" s="22" t="s">
        <v>162</v>
      </c>
      <c r="O64" s="22" t="s">
        <v>162</v>
      </c>
      <c r="P64" s="11" t="s">
        <v>162</v>
      </c>
      <c r="Q64" s="11" t="s">
        <v>167</v>
      </c>
      <c r="R64" s="11" t="s">
        <v>162</v>
      </c>
      <c r="S64" s="11" t="s">
        <v>167</v>
      </c>
      <c r="T64" s="11" t="s">
        <v>162</v>
      </c>
      <c r="U64" s="11" t="s">
        <v>162</v>
      </c>
      <c r="V64" s="11" t="s">
        <v>162</v>
      </c>
      <c r="W64" s="22" t="s">
        <v>162</v>
      </c>
      <c r="X64" s="11" t="s">
        <v>162</v>
      </c>
      <c r="Y64" s="11" t="s">
        <v>162</v>
      </c>
      <c r="Z64" s="11" t="s">
        <v>162</v>
      </c>
      <c r="AA64" s="11" t="s">
        <v>162</v>
      </c>
      <c r="AB64" s="16" t="s">
        <v>162</v>
      </c>
      <c r="AC64" s="16" t="s">
        <v>162</v>
      </c>
      <c r="AD64" s="11" t="s">
        <v>162</v>
      </c>
      <c r="AE64" s="11" t="s">
        <v>162</v>
      </c>
      <c r="AF64" s="11" t="s">
        <v>162</v>
      </c>
      <c r="AG64" s="11" t="str">
        <f>Q64</f>
        <v>1 доработка ПО</v>
      </c>
      <c r="AH64" s="11" t="s">
        <v>162</v>
      </c>
      <c r="AI64" s="11" t="str">
        <f>S64</f>
        <v>1 доработка ПО</v>
      </c>
      <c r="AJ64" s="6" t="s">
        <v>162</v>
      </c>
    </row>
    <row r="65" spans="1:36" ht="106.5" customHeight="1" x14ac:dyDescent="0.25">
      <c r="A65" s="13" t="s">
        <v>94</v>
      </c>
      <c r="B65" s="18" t="s">
        <v>212</v>
      </c>
      <c r="C65" s="18" t="s">
        <v>213</v>
      </c>
      <c r="D65" s="22" t="s">
        <v>162</v>
      </c>
      <c r="E65" s="22" t="s">
        <v>162</v>
      </c>
      <c r="F65" s="11" t="str">
        <f t="shared" ref="F65:F71" si="56">AG65</f>
        <v>2 доработка ПО</v>
      </c>
      <c r="G65" s="22" t="s">
        <v>162</v>
      </c>
      <c r="H65" s="22" t="s">
        <v>162</v>
      </c>
      <c r="I65" s="22" t="s">
        <v>162</v>
      </c>
      <c r="J65" s="11" t="str">
        <f t="shared" ref="J65:J71" si="57">AI65</f>
        <v>3 доработка ПО</v>
      </c>
      <c r="K65" s="4" t="str">
        <f t="shared" si="55"/>
        <v>нд</v>
      </c>
      <c r="L65" s="22" t="s">
        <v>162</v>
      </c>
      <c r="M65" s="22" t="s">
        <v>162</v>
      </c>
      <c r="N65" s="22" t="s">
        <v>162</v>
      </c>
      <c r="O65" s="22" t="s">
        <v>162</v>
      </c>
      <c r="P65" s="11" t="s">
        <v>162</v>
      </c>
      <c r="Q65" s="11" t="s">
        <v>162</v>
      </c>
      <c r="R65" s="11" t="s">
        <v>162</v>
      </c>
      <c r="S65" s="11" t="s">
        <v>162</v>
      </c>
      <c r="T65" s="11" t="s">
        <v>162</v>
      </c>
      <c r="U65" s="11" t="s">
        <v>167</v>
      </c>
      <c r="V65" s="11" t="s">
        <v>162</v>
      </c>
      <c r="W65" s="22" t="s">
        <v>167</v>
      </c>
      <c r="X65" s="11" t="s">
        <v>162</v>
      </c>
      <c r="Y65" s="11" t="s">
        <v>167</v>
      </c>
      <c r="Z65" s="11" t="s">
        <v>162</v>
      </c>
      <c r="AA65" s="11" t="s">
        <v>167</v>
      </c>
      <c r="AB65" s="16" t="s">
        <v>162</v>
      </c>
      <c r="AC65" s="16" t="s">
        <v>162</v>
      </c>
      <c r="AD65" s="11" t="s">
        <v>162</v>
      </c>
      <c r="AE65" s="11" t="s">
        <v>167</v>
      </c>
      <c r="AF65" s="11" t="s">
        <v>162</v>
      </c>
      <c r="AG65" s="11" t="s">
        <v>168</v>
      </c>
      <c r="AH65" s="11" t="s">
        <v>162</v>
      </c>
      <c r="AI65" s="11" t="s">
        <v>169</v>
      </c>
      <c r="AJ65" s="6" t="s">
        <v>182</v>
      </c>
    </row>
    <row r="66" spans="1:36" ht="99.75" customHeight="1" x14ac:dyDescent="0.25">
      <c r="A66" s="13" t="s">
        <v>96</v>
      </c>
      <c r="B66" s="18" t="s">
        <v>214</v>
      </c>
      <c r="C66" s="6" t="s">
        <v>98</v>
      </c>
      <c r="D66" s="22" t="s">
        <v>162</v>
      </c>
      <c r="E66" s="22" t="s">
        <v>162</v>
      </c>
      <c r="F66" s="11" t="str">
        <f t="shared" si="56"/>
        <v>1 доработка ПО</v>
      </c>
      <c r="G66" s="22" t="s">
        <v>162</v>
      </c>
      <c r="H66" s="22" t="s">
        <v>162</v>
      </c>
      <c r="I66" s="22" t="s">
        <v>162</v>
      </c>
      <c r="J66" s="11" t="str">
        <f t="shared" si="57"/>
        <v>1 доработка ПО</v>
      </c>
      <c r="K66" s="4" t="str">
        <f t="shared" si="55"/>
        <v>нд</v>
      </c>
      <c r="L66" s="22" t="s">
        <v>162</v>
      </c>
      <c r="M66" s="22" t="s">
        <v>162</v>
      </c>
      <c r="N66" s="22" t="s">
        <v>162</v>
      </c>
      <c r="O66" s="22" t="s">
        <v>162</v>
      </c>
      <c r="P66" s="11" t="s">
        <v>162</v>
      </c>
      <c r="Q66" s="11" t="s">
        <v>167</v>
      </c>
      <c r="R66" s="11" t="s">
        <v>162</v>
      </c>
      <c r="S66" s="11" t="s">
        <v>167</v>
      </c>
      <c r="T66" s="11" t="s">
        <v>162</v>
      </c>
      <c r="U66" s="11" t="s">
        <v>162</v>
      </c>
      <c r="V66" s="11" t="s">
        <v>162</v>
      </c>
      <c r="W66" s="22" t="s">
        <v>162</v>
      </c>
      <c r="X66" s="11" t="s">
        <v>162</v>
      </c>
      <c r="Y66" s="11" t="s">
        <v>162</v>
      </c>
      <c r="Z66" s="11" t="s">
        <v>162</v>
      </c>
      <c r="AA66" s="11" t="s">
        <v>162</v>
      </c>
      <c r="AB66" s="16" t="s">
        <v>162</v>
      </c>
      <c r="AC66" s="16" t="s">
        <v>162</v>
      </c>
      <c r="AD66" s="11" t="s">
        <v>162</v>
      </c>
      <c r="AE66" s="11" t="s">
        <v>162</v>
      </c>
      <c r="AF66" s="11" t="s">
        <v>162</v>
      </c>
      <c r="AG66" s="11" t="str">
        <f>Q66</f>
        <v>1 доработка ПО</v>
      </c>
      <c r="AH66" s="11" t="s">
        <v>162</v>
      </c>
      <c r="AI66" s="11" t="str">
        <f>S66</f>
        <v>1 доработка ПО</v>
      </c>
      <c r="AJ66" s="6" t="s">
        <v>162</v>
      </c>
    </row>
    <row r="67" spans="1:36" ht="63" x14ac:dyDescent="0.25">
      <c r="A67" s="13" t="s">
        <v>97</v>
      </c>
      <c r="B67" s="18" t="s">
        <v>215</v>
      </c>
      <c r="C67" s="18" t="s">
        <v>216</v>
      </c>
      <c r="D67" s="22" t="s">
        <v>162</v>
      </c>
      <c r="E67" s="22" t="s">
        <v>162</v>
      </c>
      <c r="F67" s="11" t="str">
        <f t="shared" si="56"/>
        <v>2 доработка ПО</v>
      </c>
      <c r="G67" s="22" t="s">
        <v>162</v>
      </c>
      <c r="H67" s="22" t="s">
        <v>162</v>
      </c>
      <c r="I67" s="22" t="s">
        <v>162</v>
      </c>
      <c r="J67" s="11" t="str">
        <f t="shared" si="57"/>
        <v>3 доработка ПО</v>
      </c>
      <c r="K67" s="4" t="str">
        <f t="shared" si="55"/>
        <v>нд</v>
      </c>
      <c r="L67" s="22" t="s">
        <v>162</v>
      </c>
      <c r="M67" s="22" t="s">
        <v>162</v>
      </c>
      <c r="N67" s="22" t="s">
        <v>162</v>
      </c>
      <c r="O67" s="22" t="s">
        <v>162</v>
      </c>
      <c r="P67" s="11" t="s">
        <v>162</v>
      </c>
      <c r="Q67" s="11" t="s">
        <v>162</v>
      </c>
      <c r="R67" s="11" t="s">
        <v>162</v>
      </c>
      <c r="S67" s="11" t="s">
        <v>162</v>
      </c>
      <c r="T67" s="11" t="s">
        <v>162</v>
      </c>
      <c r="U67" s="11" t="s">
        <v>167</v>
      </c>
      <c r="V67" s="11" t="s">
        <v>162</v>
      </c>
      <c r="W67" s="22" t="s">
        <v>167</v>
      </c>
      <c r="X67" s="11" t="s">
        <v>162</v>
      </c>
      <c r="Y67" s="11" t="s">
        <v>167</v>
      </c>
      <c r="Z67" s="11" t="s">
        <v>162</v>
      </c>
      <c r="AA67" s="11" t="s">
        <v>167</v>
      </c>
      <c r="AB67" s="16" t="s">
        <v>162</v>
      </c>
      <c r="AC67" s="16" t="s">
        <v>162</v>
      </c>
      <c r="AD67" s="11" t="s">
        <v>162</v>
      </c>
      <c r="AE67" s="11" t="s">
        <v>167</v>
      </c>
      <c r="AF67" s="11" t="s">
        <v>162</v>
      </c>
      <c r="AG67" s="11" t="s">
        <v>168</v>
      </c>
      <c r="AH67" s="11" t="s">
        <v>162</v>
      </c>
      <c r="AI67" s="11" t="s">
        <v>169</v>
      </c>
      <c r="AJ67" s="6" t="s">
        <v>289</v>
      </c>
    </row>
    <row r="68" spans="1:36" ht="84" customHeight="1" x14ac:dyDescent="0.25">
      <c r="A68" s="13" t="s">
        <v>99</v>
      </c>
      <c r="B68" s="18" t="s">
        <v>217</v>
      </c>
      <c r="C68" s="6" t="s">
        <v>101</v>
      </c>
      <c r="D68" s="22" t="s">
        <v>162</v>
      </c>
      <c r="E68" s="22" t="s">
        <v>162</v>
      </c>
      <c r="F68" s="11" t="str">
        <f t="shared" si="56"/>
        <v>1 доработка ПО</v>
      </c>
      <c r="G68" s="22" t="s">
        <v>162</v>
      </c>
      <c r="H68" s="22" t="s">
        <v>162</v>
      </c>
      <c r="I68" s="22" t="s">
        <v>162</v>
      </c>
      <c r="J68" s="11" t="str">
        <f t="shared" si="57"/>
        <v>1 доработка ПО</v>
      </c>
      <c r="K68" s="4" t="str">
        <f t="shared" si="55"/>
        <v>нд</v>
      </c>
      <c r="L68" s="22" t="s">
        <v>162</v>
      </c>
      <c r="M68" s="22" t="s">
        <v>162</v>
      </c>
      <c r="N68" s="22" t="s">
        <v>162</v>
      </c>
      <c r="O68" s="22" t="s">
        <v>162</v>
      </c>
      <c r="P68" s="11" t="s">
        <v>162</v>
      </c>
      <c r="Q68" s="11" t="s">
        <v>167</v>
      </c>
      <c r="R68" s="11" t="s">
        <v>162</v>
      </c>
      <c r="S68" s="11" t="s">
        <v>167</v>
      </c>
      <c r="T68" s="11" t="s">
        <v>162</v>
      </c>
      <c r="U68" s="11" t="s">
        <v>162</v>
      </c>
      <c r="V68" s="11" t="s">
        <v>162</v>
      </c>
      <c r="W68" s="22" t="s">
        <v>162</v>
      </c>
      <c r="X68" s="11" t="s">
        <v>162</v>
      </c>
      <c r="Y68" s="11" t="s">
        <v>162</v>
      </c>
      <c r="Z68" s="11" t="s">
        <v>162</v>
      </c>
      <c r="AA68" s="11" t="s">
        <v>162</v>
      </c>
      <c r="AB68" s="16" t="s">
        <v>162</v>
      </c>
      <c r="AC68" s="16" t="s">
        <v>162</v>
      </c>
      <c r="AD68" s="11" t="s">
        <v>162</v>
      </c>
      <c r="AE68" s="11" t="s">
        <v>162</v>
      </c>
      <c r="AF68" s="11" t="s">
        <v>162</v>
      </c>
      <c r="AG68" s="11" t="str">
        <f>Q68</f>
        <v>1 доработка ПО</v>
      </c>
      <c r="AH68" s="11" t="s">
        <v>162</v>
      </c>
      <c r="AI68" s="11" t="str">
        <f>S68</f>
        <v>1 доработка ПО</v>
      </c>
      <c r="AJ68" s="6" t="s">
        <v>162</v>
      </c>
    </row>
    <row r="69" spans="1:36" ht="108" customHeight="1" x14ac:dyDescent="0.25">
      <c r="A69" s="13" t="s">
        <v>100</v>
      </c>
      <c r="B69" s="18" t="s">
        <v>218</v>
      </c>
      <c r="C69" s="18" t="s">
        <v>219</v>
      </c>
      <c r="D69" s="22" t="s">
        <v>162</v>
      </c>
      <c r="E69" s="22" t="s">
        <v>162</v>
      </c>
      <c r="F69" s="11" t="str">
        <f t="shared" si="56"/>
        <v>2 доработка ПО</v>
      </c>
      <c r="G69" s="22" t="s">
        <v>162</v>
      </c>
      <c r="H69" s="22" t="s">
        <v>162</v>
      </c>
      <c r="I69" s="22" t="s">
        <v>162</v>
      </c>
      <c r="J69" s="11" t="str">
        <f t="shared" si="57"/>
        <v>3 доработка ПО</v>
      </c>
      <c r="K69" s="4" t="str">
        <f t="shared" si="55"/>
        <v>нд</v>
      </c>
      <c r="L69" s="22" t="s">
        <v>162</v>
      </c>
      <c r="M69" s="22" t="s">
        <v>162</v>
      </c>
      <c r="N69" s="22" t="s">
        <v>162</v>
      </c>
      <c r="O69" s="22" t="s">
        <v>162</v>
      </c>
      <c r="P69" s="11" t="s">
        <v>162</v>
      </c>
      <c r="Q69" s="11" t="s">
        <v>162</v>
      </c>
      <c r="R69" s="11" t="s">
        <v>162</v>
      </c>
      <c r="S69" s="11" t="s">
        <v>162</v>
      </c>
      <c r="T69" s="11" t="s">
        <v>162</v>
      </c>
      <c r="U69" s="11" t="s">
        <v>167</v>
      </c>
      <c r="V69" s="11" t="s">
        <v>162</v>
      </c>
      <c r="W69" s="22" t="s">
        <v>167</v>
      </c>
      <c r="X69" s="11" t="s">
        <v>162</v>
      </c>
      <c r="Y69" s="11" t="s">
        <v>167</v>
      </c>
      <c r="Z69" s="11" t="s">
        <v>162</v>
      </c>
      <c r="AA69" s="11" t="s">
        <v>167</v>
      </c>
      <c r="AB69" s="16" t="s">
        <v>162</v>
      </c>
      <c r="AC69" s="16" t="s">
        <v>162</v>
      </c>
      <c r="AD69" s="11" t="s">
        <v>162</v>
      </c>
      <c r="AE69" s="11" t="s">
        <v>167</v>
      </c>
      <c r="AF69" s="11" t="s">
        <v>162</v>
      </c>
      <c r="AG69" s="11" t="s">
        <v>168</v>
      </c>
      <c r="AH69" s="11" t="s">
        <v>162</v>
      </c>
      <c r="AI69" s="11" t="s">
        <v>169</v>
      </c>
      <c r="AJ69" s="6" t="s">
        <v>289</v>
      </c>
    </row>
    <row r="70" spans="1:36" ht="59.25" customHeight="1" x14ac:dyDescent="0.25">
      <c r="A70" s="13" t="s">
        <v>102</v>
      </c>
      <c r="B70" s="18" t="s">
        <v>220</v>
      </c>
      <c r="C70" s="6" t="s">
        <v>104</v>
      </c>
      <c r="D70" s="22" t="s">
        <v>162</v>
      </c>
      <c r="E70" s="22" t="s">
        <v>162</v>
      </c>
      <c r="F70" s="11" t="str">
        <f t="shared" si="56"/>
        <v>1 доработка ПО</v>
      </c>
      <c r="G70" s="22" t="s">
        <v>162</v>
      </c>
      <c r="H70" s="22" t="s">
        <v>162</v>
      </c>
      <c r="I70" s="22" t="s">
        <v>162</v>
      </c>
      <c r="J70" s="11" t="str">
        <f t="shared" si="57"/>
        <v>1 доработка ПО</v>
      </c>
      <c r="K70" s="4" t="str">
        <f t="shared" si="55"/>
        <v>нд</v>
      </c>
      <c r="L70" s="22" t="s">
        <v>162</v>
      </c>
      <c r="M70" s="22" t="s">
        <v>162</v>
      </c>
      <c r="N70" s="22" t="s">
        <v>162</v>
      </c>
      <c r="O70" s="22" t="s">
        <v>162</v>
      </c>
      <c r="P70" s="11" t="s">
        <v>162</v>
      </c>
      <c r="Q70" s="11" t="s">
        <v>167</v>
      </c>
      <c r="R70" s="11" t="s">
        <v>162</v>
      </c>
      <c r="S70" s="11" t="s">
        <v>167</v>
      </c>
      <c r="T70" s="11" t="s">
        <v>162</v>
      </c>
      <c r="U70" s="11" t="s">
        <v>162</v>
      </c>
      <c r="V70" s="11" t="s">
        <v>162</v>
      </c>
      <c r="W70" s="22" t="s">
        <v>162</v>
      </c>
      <c r="X70" s="11" t="s">
        <v>162</v>
      </c>
      <c r="Y70" s="11" t="s">
        <v>162</v>
      </c>
      <c r="Z70" s="11" t="s">
        <v>162</v>
      </c>
      <c r="AA70" s="11" t="s">
        <v>162</v>
      </c>
      <c r="AB70" s="16" t="s">
        <v>162</v>
      </c>
      <c r="AC70" s="16" t="s">
        <v>162</v>
      </c>
      <c r="AD70" s="11" t="s">
        <v>162</v>
      </c>
      <c r="AE70" s="11" t="s">
        <v>162</v>
      </c>
      <c r="AF70" s="11" t="s">
        <v>162</v>
      </c>
      <c r="AG70" s="11" t="str">
        <f>Q70</f>
        <v>1 доработка ПО</v>
      </c>
      <c r="AH70" s="11" t="s">
        <v>162</v>
      </c>
      <c r="AI70" s="11" t="str">
        <f>S70</f>
        <v>1 доработка ПО</v>
      </c>
      <c r="AJ70" s="6" t="s">
        <v>162</v>
      </c>
    </row>
    <row r="71" spans="1:36" ht="54" customHeight="1" x14ac:dyDescent="0.25">
      <c r="A71" s="13" t="s">
        <v>103</v>
      </c>
      <c r="B71" s="18" t="s">
        <v>221</v>
      </c>
      <c r="C71" s="18" t="s">
        <v>219</v>
      </c>
      <c r="D71" s="22" t="s">
        <v>162</v>
      </c>
      <c r="E71" s="22" t="s">
        <v>162</v>
      </c>
      <c r="F71" s="11" t="str">
        <f t="shared" si="56"/>
        <v>2 доработка ПО</v>
      </c>
      <c r="G71" s="22" t="s">
        <v>162</v>
      </c>
      <c r="H71" s="22" t="s">
        <v>162</v>
      </c>
      <c r="I71" s="22" t="s">
        <v>162</v>
      </c>
      <c r="J71" s="11" t="str">
        <f t="shared" si="57"/>
        <v>3 доработка ПО</v>
      </c>
      <c r="K71" s="4" t="str">
        <f t="shared" si="55"/>
        <v>нд</v>
      </c>
      <c r="L71" s="22" t="s">
        <v>162</v>
      </c>
      <c r="M71" s="22" t="s">
        <v>162</v>
      </c>
      <c r="N71" s="22" t="s">
        <v>162</v>
      </c>
      <c r="O71" s="22" t="s">
        <v>162</v>
      </c>
      <c r="P71" s="11" t="s">
        <v>162</v>
      </c>
      <c r="Q71" s="11" t="s">
        <v>162</v>
      </c>
      <c r="R71" s="11" t="s">
        <v>162</v>
      </c>
      <c r="S71" s="11" t="s">
        <v>162</v>
      </c>
      <c r="T71" s="11" t="s">
        <v>162</v>
      </c>
      <c r="U71" s="11" t="s">
        <v>167</v>
      </c>
      <c r="V71" s="11" t="s">
        <v>162</v>
      </c>
      <c r="W71" s="22" t="s">
        <v>167</v>
      </c>
      <c r="X71" s="11" t="s">
        <v>162</v>
      </c>
      <c r="Y71" s="11" t="s">
        <v>167</v>
      </c>
      <c r="Z71" s="11" t="s">
        <v>162</v>
      </c>
      <c r="AA71" s="11" t="s">
        <v>167</v>
      </c>
      <c r="AB71" s="16" t="s">
        <v>162</v>
      </c>
      <c r="AC71" s="16" t="s">
        <v>162</v>
      </c>
      <c r="AD71" s="11" t="s">
        <v>162</v>
      </c>
      <c r="AE71" s="11" t="s">
        <v>167</v>
      </c>
      <c r="AF71" s="11" t="s">
        <v>162</v>
      </c>
      <c r="AG71" s="11" t="s">
        <v>168</v>
      </c>
      <c r="AH71" s="11" t="s">
        <v>162</v>
      </c>
      <c r="AI71" s="11" t="s">
        <v>169</v>
      </c>
      <c r="AJ71" s="6" t="s">
        <v>289</v>
      </c>
    </row>
    <row r="72" spans="1:36" ht="192.75" customHeight="1" x14ac:dyDescent="0.25">
      <c r="A72" s="10" t="s">
        <v>105</v>
      </c>
      <c r="B72" s="10" t="s">
        <v>106</v>
      </c>
      <c r="C72" s="4" t="s">
        <v>43</v>
      </c>
      <c r="D72" s="4" t="str">
        <f>IF(SUM(D73,D77,D81,D85)=0,"нд",SUM(D73,D77,D81,D85))</f>
        <v>нд</v>
      </c>
      <c r="E72" s="4" t="str">
        <f t="shared" ref="E72:AJ72" si="58">IF(SUM(E73,E77,E81,E85)=0,"нд",SUM(E73,E77,E81,E85))</f>
        <v>нд</v>
      </c>
      <c r="F72" s="4" t="str">
        <f>AG72</f>
        <v>3 доработки ПО (услуги работизации); 445  лицензии</v>
      </c>
      <c r="G72" s="4" t="str">
        <f t="shared" si="58"/>
        <v>нд</v>
      </c>
      <c r="H72" s="4" t="str">
        <f t="shared" si="58"/>
        <v>нд</v>
      </c>
      <c r="I72" s="4" t="str">
        <f t="shared" si="58"/>
        <v>нд</v>
      </c>
      <c r="J72" s="4" t="str">
        <f>AI72</f>
        <v>544 лицензии</v>
      </c>
      <c r="K72" s="4" t="str">
        <f t="shared" si="58"/>
        <v>нд</v>
      </c>
      <c r="L72" s="4" t="str">
        <f t="shared" si="58"/>
        <v>нд</v>
      </c>
      <c r="M72" s="4" t="str">
        <f t="shared" si="58"/>
        <v>нд</v>
      </c>
      <c r="N72" s="4" t="str">
        <f t="shared" si="58"/>
        <v>нд</v>
      </c>
      <c r="O72" s="4" t="str">
        <f t="shared" si="58"/>
        <v>нд</v>
      </c>
      <c r="P72" s="4" t="str">
        <f t="shared" ref="P72" si="59">IF(SUM(P73,P77,P81,P85)=0,"нд",SUM(P73,P77,P81,P85))</f>
        <v>нд</v>
      </c>
      <c r="Q72" s="4" t="str">
        <f>Q85</f>
        <v xml:space="preserve">1 доработка ПО (услуги работизации);85 лицензий </v>
      </c>
      <c r="R72" s="4" t="str">
        <f t="shared" si="58"/>
        <v>нд</v>
      </c>
      <c r="S72" s="4" t="str">
        <f>S85</f>
        <v xml:space="preserve"> 109 лицензий</v>
      </c>
      <c r="T72" s="4" t="str">
        <f t="shared" ref="T72" si="60">IF(SUM(T73,T77,T81,T85)=0,"нд",SUM(T73,T77,T81,T85))</f>
        <v>нд</v>
      </c>
      <c r="U72" s="4" t="str">
        <f>U85</f>
        <v>1 доработка ПО (услуги работизации)</v>
      </c>
      <c r="V72" s="4" t="str">
        <f t="shared" si="58"/>
        <v>нд</v>
      </c>
      <c r="W72" s="4" t="str">
        <f>W85</f>
        <v>нд</v>
      </c>
      <c r="X72" s="4" t="str">
        <f t="shared" ref="X72" si="61">IF(SUM(X73,X77,X81,X85)=0,"нд",SUM(X73,X77,X81,X85))</f>
        <v>нд</v>
      </c>
      <c r="Y72" s="4" t="str">
        <f>Y85</f>
        <v>1 доработка ПО (услуги работизации); 360 лицензий</v>
      </c>
      <c r="Z72" s="4" t="str">
        <f t="shared" si="58"/>
        <v>нд</v>
      </c>
      <c r="AA72" s="4" t="str">
        <f>AA85</f>
        <v xml:space="preserve"> 360 лицензий</v>
      </c>
      <c r="AB72" s="16" t="s">
        <v>162</v>
      </c>
      <c r="AC72" s="16" t="s">
        <v>162</v>
      </c>
      <c r="AD72" s="4" t="str">
        <f t="shared" si="58"/>
        <v>нд</v>
      </c>
      <c r="AE72" s="4" t="str">
        <f>AE85</f>
        <v>75 лицензий</v>
      </c>
      <c r="AF72" s="4" t="str">
        <f t="shared" si="58"/>
        <v>нд</v>
      </c>
      <c r="AG72" s="4" t="str">
        <f>AG85</f>
        <v>3 доработки ПО (услуги работизации); 445  лицензии</v>
      </c>
      <c r="AH72" s="4" t="str">
        <f t="shared" si="58"/>
        <v>нд</v>
      </c>
      <c r="AI72" s="4" t="str">
        <f>AI85</f>
        <v>544 лицензии</v>
      </c>
      <c r="AJ72" s="4" t="str">
        <f t="shared" si="58"/>
        <v>нд</v>
      </c>
    </row>
    <row r="73" spans="1:36" ht="71.25" customHeight="1" x14ac:dyDescent="0.25">
      <c r="A73" s="10" t="s">
        <v>107</v>
      </c>
      <c r="B73" s="10" t="s">
        <v>108</v>
      </c>
      <c r="C73" s="4" t="s">
        <v>43</v>
      </c>
      <c r="D73" s="11" t="s">
        <v>162</v>
      </c>
      <c r="E73" s="11" t="s">
        <v>162</v>
      </c>
      <c r="F73" s="11" t="s">
        <v>162</v>
      </c>
      <c r="G73" s="11" t="s">
        <v>162</v>
      </c>
      <c r="H73" s="11" t="s">
        <v>162</v>
      </c>
      <c r="I73" s="11" t="s">
        <v>162</v>
      </c>
      <c r="J73" s="11" t="s">
        <v>162</v>
      </c>
      <c r="K73" s="11" t="s">
        <v>162</v>
      </c>
      <c r="L73" s="11" t="s">
        <v>162</v>
      </c>
      <c r="M73" s="11" t="s">
        <v>162</v>
      </c>
      <c r="N73" s="11" t="s">
        <v>162</v>
      </c>
      <c r="O73" s="11" t="s">
        <v>162</v>
      </c>
      <c r="P73" s="11" t="s">
        <v>162</v>
      </c>
      <c r="Q73" s="11" t="s">
        <v>162</v>
      </c>
      <c r="R73" s="11" t="s">
        <v>162</v>
      </c>
      <c r="S73" s="11" t="s">
        <v>162</v>
      </c>
      <c r="T73" s="11" t="s">
        <v>162</v>
      </c>
      <c r="U73" s="11" t="s">
        <v>162</v>
      </c>
      <c r="V73" s="11" t="s">
        <v>162</v>
      </c>
      <c r="W73" s="11" t="s">
        <v>162</v>
      </c>
      <c r="X73" s="11" t="s">
        <v>162</v>
      </c>
      <c r="Y73" s="11" t="s">
        <v>162</v>
      </c>
      <c r="Z73" s="11" t="s">
        <v>162</v>
      </c>
      <c r="AA73" s="11" t="s">
        <v>162</v>
      </c>
      <c r="AB73" s="16" t="s">
        <v>162</v>
      </c>
      <c r="AC73" s="16" t="s">
        <v>162</v>
      </c>
      <c r="AD73" s="11" t="s">
        <v>162</v>
      </c>
      <c r="AE73" s="11" t="s">
        <v>162</v>
      </c>
      <c r="AF73" s="11" t="s">
        <v>162</v>
      </c>
      <c r="AG73" s="11" t="s">
        <v>162</v>
      </c>
      <c r="AH73" s="11" t="s">
        <v>162</v>
      </c>
      <c r="AI73" s="11" t="s">
        <v>162</v>
      </c>
      <c r="AJ73" s="11" t="s">
        <v>162</v>
      </c>
    </row>
    <row r="74" spans="1:36" ht="31.5" hidden="1" x14ac:dyDescent="0.25">
      <c r="A74" s="13" t="s">
        <v>107</v>
      </c>
      <c r="B74" s="14" t="s">
        <v>71</v>
      </c>
      <c r="C74" s="4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6" t="s">
        <v>162</v>
      </c>
      <c r="AC74" s="16" t="s">
        <v>162</v>
      </c>
      <c r="AD74" s="11"/>
      <c r="AE74" s="11"/>
      <c r="AF74" s="11"/>
      <c r="AG74" s="11"/>
      <c r="AH74" s="11"/>
      <c r="AI74" s="11"/>
      <c r="AJ74" s="11" t="s">
        <v>162</v>
      </c>
    </row>
    <row r="75" spans="1:36" ht="31.5" hidden="1" x14ac:dyDescent="0.25">
      <c r="A75" s="13" t="s">
        <v>107</v>
      </c>
      <c r="B75" s="14" t="s">
        <v>71</v>
      </c>
      <c r="C75" s="4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6" t="s">
        <v>162</v>
      </c>
      <c r="AC75" s="16" t="s">
        <v>162</v>
      </c>
      <c r="AD75" s="11"/>
      <c r="AE75" s="11"/>
      <c r="AF75" s="11"/>
      <c r="AG75" s="11"/>
      <c r="AH75" s="11"/>
      <c r="AI75" s="11"/>
      <c r="AJ75" s="11" t="s">
        <v>162</v>
      </c>
    </row>
    <row r="76" spans="1:36" hidden="1" x14ac:dyDescent="0.25">
      <c r="A76" s="13" t="s">
        <v>72</v>
      </c>
      <c r="B76" s="13" t="s">
        <v>72</v>
      </c>
      <c r="C76" s="4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6" t="s">
        <v>162</v>
      </c>
      <c r="AC76" s="16" t="s">
        <v>162</v>
      </c>
      <c r="AD76" s="11"/>
      <c r="AE76" s="11"/>
      <c r="AF76" s="11"/>
      <c r="AG76" s="11"/>
      <c r="AH76" s="11"/>
      <c r="AI76" s="11"/>
      <c r="AJ76" s="11" t="s">
        <v>162</v>
      </c>
    </row>
    <row r="77" spans="1:36" ht="63" x14ac:dyDescent="0.25">
      <c r="A77" s="10" t="s">
        <v>109</v>
      </c>
      <c r="B77" s="10" t="s">
        <v>110</v>
      </c>
      <c r="C77" s="4" t="s">
        <v>43</v>
      </c>
      <c r="D77" s="11" t="s">
        <v>162</v>
      </c>
      <c r="E77" s="11" t="s">
        <v>162</v>
      </c>
      <c r="F77" s="11" t="s">
        <v>162</v>
      </c>
      <c r="G77" s="11" t="s">
        <v>162</v>
      </c>
      <c r="H77" s="11" t="s">
        <v>162</v>
      </c>
      <c r="I77" s="11" t="s">
        <v>162</v>
      </c>
      <c r="J77" s="11" t="s">
        <v>162</v>
      </c>
      <c r="K77" s="11" t="s">
        <v>162</v>
      </c>
      <c r="L77" s="11" t="s">
        <v>162</v>
      </c>
      <c r="M77" s="11" t="s">
        <v>162</v>
      </c>
      <c r="N77" s="11" t="s">
        <v>162</v>
      </c>
      <c r="O77" s="11" t="s">
        <v>162</v>
      </c>
      <c r="P77" s="11" t="s">
        <v>162</v>
      </c>
      <c r="Q77" s="11" t="s">
        <v>162</v>
      </c>
      <c r="R77" s="11" t="s">
        <v>162</v>
      </c>
      <c r="S77" s="11" t="s">
        <v>162</v>
      </c>
      <c r="T77" s="11" t="s">
        <v>162</v>
      </c>
      <c r="U77" s="11" t="s">
        <v>162</v>
      </c>
      <c r="V77" s="11" t="s">
        <v>162</v>
      </c>
      <c r="W77" s="11" t="s">
        <v>162</v>
      </c>
      <c r="X77" s="11" t="s">
        <v>162</v>
      </c>
      <c r="Y77" s="11" t="s">
        <v>162</v>
      </c>
      <c r="Z77" s="11" t="s">
        <v>162</v>
      </c>
      <c r="AA77" s="11" t="s">
        <v>162</v>
      </c>
      <c r="AB77" s="16" t="s">
        <v>162</v>
      </c>
      <c r="AC77" s="16" t="s">
        <v>162</v>
      </c>
      <c r="AD77" s="11" t="s">
        <v>162</v>
      </c>
      <c r="AE77" s="11" t="s">
        <v>162</v>
      </c>
      <c r="AF77" s="11" t="s">
        <v>162</v>
      </c>
      <c r="AG77" s="11" t="s">
        <v>162</v>
      </c>
      <c r="AH77" s="11" t="s">
        <v>162</v>
      </c>
      <c r="AI77" s="11" t="s">
        <v>162</v>
      </c>
      <c r="AJ77" s="11" t="s">
        <v>162</v>
      </c>
    </row>
    <row r="78" spans="1:36" ht="31.5" hidden="1" x14ac:dyDescent="0.25">
      <c r="A78" s="13" t="s">
        <v>109</v>
      </c>
      <c r="B78" s="14" t="s">
        <v>71</v>
      </c>
      <c r="C78" s="4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6" t="s">
        <v>162</v>
      </c>
      <c r="AC78" s="16" t="s">
        <v>162</v>
      </c>
      <c r="AD78" s="11"/>
      <c r="AE78" s="11"/>
      <c r="AF78" s="11"/>
      <c r="AG78" s="11"/>
      <c r="AH78" s="11"/>
      <c r="AI78" s="11"/>
      <c r="AJ78" s="11" t="s">
        <v>162</v>
      </c>
    </row>
    <row r="79" spans="1:36" ht="31.5" hidden="1" x14ac:dyDescent="0.25">
      <c r="A79" s="13" t="s">
        <v>109</v>
      </c>
      <c r="B79" s="14" t="s">
        <v>71</v>
      </c>
      <c r="C79" s="4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6" t="s">
        <v>162</v>
      </c>
      <c r="AC79" s="16" t="s">
        <v>162</v>
      </c>
      <c r="AD79" s="11"/>
      <c r="AE79" s="11"/>
      <c r="AF79" s="11"/>
      <c r="AG79" s="11"/>
      <c r="AH79" s="11"/>
      <c r="AI79" s="11"/>
      <c r="AJ79" s="11" t="s">
        <v>162</v>
      </c>
    </row>
    <row r="80" spans="1:36" hidden="1" x14ac:dyDescent="0.25">
      <c r="A80" s="13" t="s">
        <v>72</v>
      </c>
      <c r="B80" s="13" t="s">
        <v>72</v>
      </c>
      <c r="C80" s="4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6" t="s">
        <v>162</v>
      </c>
      <c r="AC80" s="16" t="s">
        <v>162</v>
      </c>
      <c r="AD80" s="11"/>
      <c r="AE80" s="11"/>
      <c r="AF80" s="11"/>
      <c r="AG80" s="11"/>
      <c r="AH80" s="11"/>
      <c r="AI80" s="11"/>
      <c r="AJ80" s="11" t="s">
        <v>162</v>
      </c>
    </row>
    <row r="81" spans="1:39" ht="63" x14ac:dyDescent="0.25">
      <c r="A81" s="10" t="s">
        <v>111</v>
      </c>
      <c r="B81" s="10" t="s">
        <v>112</v>
      </c>
      <c r="C81" s="4" t="s">
        <v>43</v>
      </c>
      <c r="D81" s="11" t="s">
        <v>162</v>
      </c>
      <c r="E81" s="11" t="s">
        <v>162</v>
      </c>
      <c r="F81" s="11" t="s">
        <v>162</v>
      </c>
      <c r="G81" s="11" t="s">
        <v>162</v>
      </c>
      <c r="H81" s="11" t="s">
        <v>162</v>
      </c>
      <c r="I81" s="11" t="s">
        <v>162</v>
      </c>
      <c r="J81" s="11" t="s">
        <v>162</v>
      </c>
      <c r="K81" s="11" t="s">
        <v>162</v>
      </c>
      <c r="L81" s="11" t="s">
        <v>162</v>
      </c>
      <c r="M81" s="11" t="s">
        <v>162</v>
      </c>
      <c r="N81" s="11" t="s">
        <v>162</v>
      </c>
      <c r="O81" s="11" t="s">
        <v>162</v>
      </c>
      <c r="P81" s="11" t="s">
        <v>162</v>
      </c>
      <c r="Q81" s="11" t="s">
        <v>162</v>
      </c>
      <c r="R81" s="11" t="s">
        <v>162</v>
      </c>
      <c r="S81" s="11" t="s">
        <v>162</v>
      </c>
      <c r="T81" s="11" t="s">
        <v>162</v>
      </c>
      <c r="U81" s="11" t="s">
        <v>162</v>
      </c>
      <c r="V81" s="11" t="s">
        <v>162</v>
      </c>
      <c r="W81" s="11" t="s">
        <v>162</v>
      </c>
      <c r="X81" s="11" t="s">
        <v>162</v>
      </c>
      <c r="Y81" s="11" t="s">
        <v>162</v>
      </c>
      <c r="Z81" s="11" t="s">
        <v>162</v>
      </c>
      <c r="AA81" s="11" t="s">
        <v>162</v>
      </c>
      <c r="AB81" s="16" t="s">
        <v>162</v>
      </c>
      <c r="AC81" s="16" t="s">
        <v>162</v>
      </c>
      <c r="AD81" s="11" t="s">
        <v>162</v>
      </c>
      <c r="AE81" s="11" t="s">
        <v>162</v>
      </c>
      <c r="AF81" s="11" t="s">
        <v>162</v>
      </c>
      <c r="AG81" s="11" t="s">
        <v>162</v>
      </c>
      <c r="AH81" s="11" t="s">
        <v>162</v>
      </c>
      <c r="AI81" s="11" t="s">
        <v>162</v>
      </c>
      <c r="AJ81" s="11" t="s">
        <v>162</v>
      </c>
    </row>
    <row r="82" spans="1:39" ht="31.5" hidden="1" x14ac:dyDescent="0.25">
      <c r="A82" s="13" t="s">
        <v>113</v>
      </c>
      <c r="B82" s="14" t="s">
        <v>71</v>
      </c>
      <c r="C82" s="4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6" t="s">
        <v>162</v>
      </c>
      <c r="AC82" s="16" t="s">
        <v>162</v>
      </c>
      <c r="AD82" s="11"/>
      <c r="AE82" s="11"/>
      <c r="AF82" s="11"/>
      <c r="AG82" s="11"/>
      <c r="AH82" s="11"/>
      <c r="AI82" s="11"/>
      <c r="AJ82" s="11" t="s">
        <v>162</v>
      </c>
    </row>
    <row r="83" spans="1:39" ht="31.5" hidden="1" x14ac:dyDescent="0.25">
      <c r="A83" s="13" t="s">
        <v>113</v>
      </c>
      <c r="B83" s="14" t="s">
        <v>71</v>
      </c>
      <c r="C83" s="4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6" t="s">
        <v>162</v>
      </c>
      <c r="AC83" s="16" t="s">
        <v>162</v>
      </c>
      <c r="AD83" s="11"/>
      <c r="AE83" s="11"/>
      <c r="AF83" s="11"/>
      <c r="AG83" s="11"/>
      <c r="AH83" s="11"/>
      <c r="AI83" s="11"/>
      <c r="AJ83" s="11" t="s">
        <v>162</v>
      </c>
    </row>
    <row r="84" spans="1:39" hidden="1" x14ac:dyDescent="0.25">
      <c r="A84" s="13" t="s">
        <v>72</v>
      </c>
      <c r="B84" s="13" t="s">
        <v>72</v>
      </c>
      <c r="C84" s="4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6" t="s">
        <v>162</v>
      </c>
      <c r="AC84" s="16" t="s">
        <v>162</v>
      </c>
      <c r="AD84" s="11"/>
      <c r="AE84" s="11"/>
      <c r="AF84" s="11"/>
      <c r="AG84" s="11"/>
      <c r="AH84" s="11"/>
      <c r="AI84" s="11"/>
      <c r="AJ84" s="11" t="s">
        <v>162</v>
      </c>
    </row>
    <row r="85" spans="1:39" ht="225.75" customHeight="1" x14ac:dyDescent="0.25">
      <c r="A85" s="10" t="s">
        <v>114</v>
      </c>
      <c r="B85" s="10" t="s">
        <v>115</v>
      </c>
      <c r="C85" s="4" t="s">
        <v>43</v>
      </c>
      <c r="D85" s="4" t="str">
        <f>IF(SUM(D86:D92)=0,"нд",SUM(D86:D92))</f>
        <v>нд</v>
      </c>
      <c r="E85" s="4" t="str">
        <f>IF(SUM(E86:E92)=0,"нд",SUM(E86:E92))</f>
        <v>нд</v>
      </c>
      <c r="F85" s="11" t="str">
        <f>AG85</f>
        <v>3 доработки ПО (услуги работизации); 445  лицензии</v>
      </c>
      <c r="G85" s="4" t="str">
        <f>IF(SUM(G86:G92)=0,"нд",SUM(G86:G92))</f>
        <v>нд</v>
      </c>
      <c r="H85" s="4" t="str">
        <f>IF(SUM(H86:H92)=0,"нд",SUM(H86:H92))</f>
        <v>нд</v>
      </c>
      <c r="I85" s="4" t="str">
        <f>IF(SUM(I86:I92)=0,"нд",SUM(I86:I92))</f>
        <v>нд</v>
      </c>
      <c r="J85" s="11" t="str">
        <f>AI85</f>
        <v>544 лицензии</v>
      </c>
      <c r="K85" s="4" t="str">
        <f t="shared" ref="K85:P85" si="62">IF(SUM(K86:K92)=0,"нд",SUM(K86:K92))</f>
        <v>нд</v>
      </c>
      <c r="L85" s="4" t="str">
        <f t="shared" si="62"/>
        <v>нд</v>
      </c>
      <c r="M85" s="4" t="str">
        <f t="shared" si="62"/>
        <v>нд</v>
      </c>
      <c r="N85" s="4" t="str">
        <f t="shared" si="62"/>
        <v>нд</v>
      </c>
      <c r="O85" s="4" t="str">
        <f t="shared" si="62"/>
        <v>нд</v>
      </c>
      <c r="P85" s="4" t="str">
        <f t="shared" si="62"/>
        <v>нд</v>
      </c>
      <c r="Q85" s="11" t="str">
        <f>Q86</f>
        <v xml:space="preserve">1 доработка ПО (услуги работизации);85 лицензий </v>
      </c>
      <c r="R85" s="4" t="str">
        <f>IF(SUM(R86:R92)=0,"нд",SUM(R86:R92))</f>
        <v>нд</v>
      </c>
      <c r="S85" s="11" t="str">
        <f>S86</f>
        <v xml:space="preserve"> 109 лицензий</v>
      </c>
      <c r="T85" s="4" t="str">
        <f>IF(SUM(T86:T92)=0,"нд",SUM(T86:T92))</f>
        <v>нд</v>
      </c>
      <c r="U85" s="11" t="str">
        <f>U86</f>
        <v>1 доработка ПО (услуги работизации)</v>
      </c>
      <c r="V85" s="4" t="str">
        <f>IF(SUM(V86:V92)=0,"нд",SUM(V86:V92))</f>
        <v>нд</v>
      </c>
      <c r="W85" s="11" t="str">
        <f>W86</f>
        <v>нд</v>
      </c>
      <c r="X85" s="4" t="str">
        <f>IF(SUM(X86:X92)=0,"нд",SUM(X86:X92))</f>
        <v>нд</v>
      </c>
      <c r="Y85" s="11" t="str">
        <f>Y86</f>
        <v>1 доработка ПО (услуги работизации); 360 лицензий</v>
      </c>
      <c r="Z85" s="4" t="str">
        <f>IF(SUM(Z86:Z92)=0,"нд",SUM(Z86:Z92))</f>
        <v>нд</v>
      </c>
      <c r="AA85" s="11" t="str">
        <f>AA86</f>
        <v xml:space="preserve"> 360 лицензий</v>
      </c>
      <c r="AB85" s="16" t="s">
        <v>162</v>
      </c>
      <c r="AC85" s="16" t="s">
        <v>162</v>
      </c>
      <c r="AD85" s="4" t="str">
        <f>IF(SUM(AD86:AD92)=0,"нд",SUM(AD86:AD92))</f>
        <v>нд</v>
      </c>
      <c r="AE85" s="11" t="str">
        <f>AE86</f>
        <v>75 лицензий</v>
      </c>
      <c r="AF85" s="11"/>
      <c r="AG85" s="11" t="str">
        <f>AG86</f>
        <v>3 доработки ПО (услуги работизации); 445  лицензии</v>
      </c>
      <c r="AH85" s="4" t="str">
        <f>IF(SUM(AH86:AH92)=0,"нд",SUM(AH86:AH92))</f>
        <v>нд</v>
      </c>
      <c r="AI85" s="11" t="str">
        <f>AI86</f>
        <v>544 лицензии</v>
      </c>
      <c r="AJ85" s="11" t="s">
        <v>162</v>
      </c>
    </row>
    <row r="86" spans="1:39" ht="176.25" customHeight="1" x14ac:dyDescent="0.25">
      <c r="A86" s="10" t="s">
        <v>116</v>
      </c>
      <c r="B86" s="10" t="s">
        <v>117</v>
      </c>
      <c r="C86" s="4" t="s">
        <v>43</v>
      </c>
      <c r="D86" s="4" t="str">
        <f>IF(SUM(D87:D92)=0,"нд",SUM(D87:D92))</f>
        <v>нд</v>
      </c>
      <c r="E86" s="4" t="str">
        <f>IF(SUM(E87:E92)=0,"нд",SUM(E87:E92))</f>
        <v>нд</v>
      </c>
      <c r="F86" s="4" t="str">
        <f>AG86</f>
        <v>3 доработки ПО (услуги работизации); 445  лицензии</v>
      </c>
      <c r="G86" s="4" t="str">
        <f>IF(SUM(G87:G92)=0,"нд",SUM(G87:G92))</f>
        <v>нд</v>
      </c>
      <c r="H86" s="4" t="str">
        <f>IF(SUM(H87:H92)=0,"нд",SUM(H87:H92))</f>
        <v>нд</v>
      </c>
      <c r="I86" s="4" t="str">
        <f>IF(SUM(I87:I92)=0,"нд",SUM(I87:I92))</f>
        <v>нд</v>
      </c>
      <c r="J86" s="4" t="str">
        <f>AI86</f>
        <v>544 лицензии</v>
      </c>
      <c r="K86" s="4" t="str">
        <f t="shared" ref="K86:P86" si="63">IF(SUM(K87:K92)=0,"нд",SUM(K87:K92))</f>
        <v>нд</v>
      </c>
      <c r="L86" s="4" t="str">
        <f t="shared" si="63"/>
        <v>нд</v>
      </c>
      <c r="M86" s="4" t="str">
        <f t="shared" si="63"/>
        <v>нд</v>
      </c>
      <c r="N86" s="4" t="str">
        <f t="shared" si="63"/>
        <v>нд</v>
      </c>
      <c r="O86" s="4" t="str">
        <f t="shared" si="63"/>
        <v>нд</v>
      </c>
      <c r="P86" s="4" t="str">
        <f t="shared" si="63"/>
        <v>нд</v>
      </c>
      <c r="Q86" s="17" t="s">
        <v>249</v>
      </c>
      <c r="R86" s="4" t="str">
        <f>IF(SUM(R87:R92)=0,"нд",SUM(R87:R92))</f>
        <v>нд</v>
      </c>
      <c r="S86" s="17" t="s">
        <v>270</v>
      </c>
      <c r="T86" s="4" t="str">
        <f>IF(SUM(T87:T92)=0,"нд",SUM(T87:T92))</f>
        <v>нд</v>
      </c>
      <c r="U86" s="4" t="s">
        <v>173</v>
      </c>
      <c r="V86" s="4" t="str">
        <f>IF(SUM(V87:V92)=0,"нд",SUM(V87:V92))</f>
        <v>нд</v>
      </c>
      <c r="W86" s="11" t="s">
        <v>162</v>
      </c>
      <c r="X86" s="4" t="str">
        <f>IF(SUM(X87:X92)=0,"нд",SUM(X87:X92))</f>
        <v>нд</v>
      </c>
      <c r="Y86" s="4" t="s">
        <v>175</v>
      </c>
      <c r="Z86" s="4" t="str">
        <f>IF(SUM(Z87:Z92)=0,"нд",SUM(Z87:Z92))</f>
        <v>нд</v>
      </c>
      <c r="AA86" s="17" t="s">
        <v>250</v>
      </c>
      <c r="AB86" s="16" t="s">
        <v>162</v>
      </c>
      <c r="AC86" s="16" t="s">
        <v>162</v>
      </c>
      <c r="AD86" s="4" t="str">
        <f>IF(SUM(AD87:AD92)=0,"нд",SUM(AD87:AD92))</f>
        <v>нд</v>
      </c>
      <c r="AE86" s="17" t="s">
        <v>251</v>
      </c>
      <c r="AF86" s="4" t="str">
        <f>IF(SUM(AF87:AF92)=0,"нд",SUM(AF87:AF92))</f>
        <v>нд</v>
      </c>
      <c r="AG86" s="17" t="s">
        <v>252</v>
      </c>
      <c r="AH86" s="4" t="str">
        <f>IF(SUM(AH87:AH92)=0,"нд",SUM(AH87:AH92))</f>
        <v>нд</v>
      </c>
      <c r="AI86" s="17" t="s">
        <v>271</v>
      </c>
      <c r="AJ86" s="4" t="str">
        <f>IF(SUM(AJ87:AJ92)=0,"нд",SUM(AJ87:AJ92))</f>
        <v>нд</v>
      </c>
    </row>
    <row r="87" spans="1:39" ht="90.75" customHeight="1" x14ac:dyDescent="0.25">
      <c r="A87" s="13" t="s">
        <v>118</v>
      </c>
      <c r="B87" s="18" t="s">
        <v>222</v>
      </c>
      <c r="C87" s="6" t="s">
        <v>122</v>
      </c>
      <c r="D87" s="11" t="s">
        <v>162</v>
      </c>
      <c r="E87" s="11" t="s">
        <v>162</v>
      </c>
      <c r="F87" s="11" t="str">
        <f>AG87</f>
        <v>3 доработки ПО (услуги работизации)</v>
      </c>
      <c r="G87" s="11" t="s">
        <v>162</v>
      </c>
      <c r="H87" s="11" t="s">
        <v>162</v>
      </c>
      <c r="I87" s="11" t="s">
        <v>162</v>
      </c>
      <c r="J87" s="11" t="str">
        <f>AI87</f>
        <v xml:space="preserve">3  лицензии </v>
      </c>
      <c r="K87" s="11" t="s">
        <v>162</v>
      </c>
      <c r="L87" s="11" t="s">
        <v>162</v>
      </c>
      <c r="M87" s="11" t="s">
        <v>162</v>
      </c>
      <c r="N87" s="11" t="s">
        <v>162</v>
      </c>
      <c r="O87" s="11" t="s">
        <v>162</v>
      </c>
      <c r="P87" s="11" t="s">
        <v>162</v>
      </c>
      <c r="Q87" s="16" t="s">
        <v>247</v>
      </c>
      <c r="R87" s="11" t="s">
        <v>162</v>
      </c>
      <c r="S87" s="16" t="s">
        <v>246</v>
      </c>
      <c r="T87" s="11" t="s">
        <v>162</v>
      </c>
      <c r="U87" s="16" t="s">
        <v>247</v>
      </c>
      <c r="V87" s="11" t="s">
        <v>162</v>
      </c>
      <c r="W87" s="11" t="s">
        <v>162</v>
      </c>
      <c r="X87" s="11" t="s">
        <v>162</v>
      </c>
      <c r="Y87" s="16" t="s">
        <v>247</v>
      </c>
      <c r="Z87" s="11" t="s">
        <v>162</v>
      </c>
      <c r="AA87" s="11" t="s">
        <v>162</v>
      </c>
      <c r="AB87" s="16" t="s">
        <v>162</v>
      </c>
      <c r="AC87" s="16" t="s">
        <v>162</v>
      </c>
      <c r="AD87" s="11" t="s">
        <v>162</v>
      </c>
      <c r="AE87" s="11" t="s">
        <v>162</v>
      </c>
      <c r="AF87" s="11" t="s">
        <v>162</v>
      </c>
      <c r="AG87" s="16" t="s">
        <v>174</v>
      </c>
      <c r="AH87" s="11" t="s">
        <v>162</v>
      </c>
      <c r="AI87" s="16" t="s">
        <v>246</v>
      </c>
      <c r="AJ87" s="11" t="s">
        <v>290</v>
      </c>
    </row>
    <row r="88" spans="1:39" ht="162.75" customHeight="1" x14ac:dyDescent="0.25">
      <c r="A88" s="13" t="s">
        <v>119</v>
      </c>
      <c r="B88" s="6" t="s">
        <v>124</v>
      </c>
      <c r="C88" s="6" t="s">
        <v>125</v>
      </c>
      <c r="D88" s="11" t="s">
        <v>162</v>
      </c>
      <c r="E88" s="11" t="s">
        <v>162</v>
      </c>
      <c r="F88" s="11" t="str">
        <f t="shared" ref="F88:F92" si="64">AG88</f>
        <v xml:space="preserve">55 лицензий </v>
      </c>
      <c r="G88" s="11" t="s">
        <v>162</v>
      </c>
      <c r="H88" s="11" t="s">
        <v>162</v>
      </c>
      <c r="I88" s="11" t="s">
        <v>162</v>
      </c>
      <c r="J88" s="11" t="str">
        <f t="shared" ref="J88:J92" si="65">AI88</f>
        <v xml:space="preserve">75 лицензий </v>
      </c>
      <c r="K88" s="11" t="s">
        <v>162</v>
      </c>
      <c r="L88" s="11" t="s">
        <v>162</v>
      </c>
      <c r="M88" s="11" t="s">
        <v>162</v>
      </c>
      <c r="N88" s="11" t="s">
        <v>162</v>
      </c>
      <c r="O88" s="11" t="s">
        <v>162</v>
      </c>
      <c r="P88" s="11" t="s">
        <v>162</v>
      </c>
      <c r="Q88" s="16" t="s">
        <v>243</v>
      </c>
      <c r="R88" s="11" t="s">
        <v>162</v>
      </c>
      <c r="S88" s="16" t="s">
        <v>244</v>
      </c>
      <c r="T88" s="11" t="s">
        <v>162</v>
      </c>
      <c r="U88" s="11" t="s">
        <v>162</v>
      </c>
      <c r="V88" s="11" t="s">
        <v>162</v>
      </c>
      <c r="W88" s="11" t="s">
        <v>162</v>
      </c>
      <c r="X88" s="11" t="s">
        <v>162</v>
      </c>
      <c r="Y88" s="11" t="s">
        <v>162</v>
      </c>
      <c r="Z88" s="11" t="s">
        <v>162</v>
      </c>
      <c r="AA88" s="11" t="s">
        <v>162</v>
      </c>
      <c r="AB88" s="16" t="s">
        <v>162</v>
      </c>
      <c r="AC88" s="16" t="s">
        <v>162</v>
      </c>
      <c r="AD88" s="11" t="s">
        <v>162</v>
      </c>
      <c r="AE88" s="11" t="s">
        <v>162</v>
      </c>
      <c r="AF88" s="11" t="s">
        <v>162</v>
      </c>
      <c r="AG88" s="11" t="str">
        <f>Q88</f>
        <v xml:space="preserve">55 лицензий </v>
      </c>
      <c r="AH88" s="11" t="s">
        <v>162</v>
      </c>
      <c r="AI88" s="11" t="str">
        <f>S88</f>
        <v xml:space="preserve">75 лицензий </v>
      </c>
      <c r="AJ88" s="11" t="s">
        <v>291</v>
      </c>
    </row>
    <row r="89" spans="1:39" ht="78.75" customHeight="1" x14ac:dyDescent="0.25">
      <c r="A89" s="13" t="s">
        <v>120</v>
      </c>
      <c r="B89" s="18" t="s">
        <v>223</v>
      </c>
      <c r="C89" s="18" t="s">
        <v>224</v>
      </c>
      <c r="D89" s="11" t="s">
        <v>162</v>
      </c>
      <c r="E89" s="11" t="s">
        <v>162</v>
      </c>
      <c r="F89" s="11" t="str">
        <f t="shared" si="64"/>
        <v>нд</v>
      </c>
      <c r="G89" s="11" t="s">
        <v>162</v>
      </c>
      <c r="H89" s="11" t="s">
        <v>162</v>
      </c>
      <c r="I89" s="11" t="s">
        <v>162</v>
      </c>
      <c r="J89" s="11" t="str">
        <f t="shared" si="65"/>
        <v xml:space="preserve">75 лицензий </v>
      </c>
      <c r="K89" s="11" t="s">
        <v>162</v>
      </c>
      <c r="L89" s="11" t="s">
        <v>162</v>
      </c>
      <c r="M89" s="11" t="s">
        <v>162</v>
      </c>
      <c r="N89" s="11" t="s">
        <v>162</v>
      </c>
      <c r="O89" s="11" t="s">
        <v>162</v>
      </c>
      <c r="P89" s="11" t="s">
        <v>162</v>
      </c>
      <c r="Q89" s="11" t="s">
        <v>162</v>
      </c>
      <c r="R89" s="11" t="s">
        <v>162</v>
      </c>
      <c r="S89" s="11" t="s">
        <v>162</v>
      </c>
      <c r="T89" s="11" t="s">
        <v>162</v>
      </c>
      <c r="U89" s="11" t="s">
        <v>162</v>
      </c>
      <c r="V89" s="11" t="s">
        <v>162</v>
      </c>
      <c r="W89" s="11" t="s">
        <v>162</v>
      </c>
      <c r="X89" s="11" t="s">
        <v>162</v>
      </c>
      <c r="Y89" s="11" t="s">
        <v>162</v>
      </c>
      <c r="Z89" s="11" t="s">
        <v>162</v>
      </c>
      <c r="AA89" s="11" t="s">
        <v>162</v>
      </c>
      <c r="AB89" s="16" t="s">
        <v>162</v>
      </c>
      <c r="AC89" s="16" t="s">
        <v>162</v>
      </c>
      <c r="AD89" s="11" t="s">
        <v>162</v>
      </c>
      <c r="AE89" s="16" t="s">
        <v>244</v>
      </c>
      <c r="AF89" s="11" t="s">
        <v>162</v>
      </c>
      <c r="AG89" s="11" t="str">
        <f>Q89</f>
        <v>нд</v>
      </c>
      <c r="AH89" s="11" t="s">
        <v>162</v>
      </c>
      <c r="AI89" s="11" t="str">
        <f>AE89</f>
        <v xml:space="preserve">75 лицензий </v>
      </c>
      <c r="AJ89" s="11" t="s">
        <v>292</v>
      </c>
    </row>
    <row r="90" spans="1:39" ht="69.75" customHeight="1" x14ac:dyDescent="0.25">
      <c r="A90" s="13" t="s">
        <v>121</v>
      </c>
      <c r="B90" s="6" t="s">
        <v>126</v>
      </c>
      <c r="C90" s="6" t="s">
        <v>127</v>
      </c>
      <c r="D90" s="11" t="s">
        <v>162</v>
      </c>
      <c r="E90" s="11" t="s">
        <v>162</v>
      </c>
      <c r="F90" s="11" t="str">
        <f t="shared" si="64"/>
        <v xml:space="preserve">360 лицензий </v>
      </c>
      <c r="G90" s="11" t="s">
        <v>162</v>
      </c>
      <c r="H90" s="11" t="s">
        <v>162</v>
      </c>
      <c r="I90" s="11" t="s">
        <v>162</v>
      </c>
      <c r="J90" s="11" t="str">
        <f t="shared" si="65"/>
        <v xml:space="preserve">360 лицензий </v>
      </c>
      <c r="K90" s="11" t="s">
        <v>162</v>
      </c>
      <c r="L90" s="11" t="s">
        <v>162</v>
      </c>
      <c r="M90" s="11" t="s">
        <v>162</v>
      </c>
      <c r="N90" s="11" t="s">
        <v>162</v>
      </c>
      <c r="O90" s="11" t="s">
        <v>162</v>
      </c>
      <c r="P90" s="11" t="s">
        <v>162</v>
      </c>
      <c r="Q90" s="11" t="s">
        <v>162</v>
      </c>
      <c r="R90" s="11" t="s">
        <v>162</v>
      </c>
      <c r="S90" s="11" t="s">
        <v>162</v>
      </c>
      <c r="T90" s="11" t="s">
        <v>162</v>
      </c>
      <c r="U90" s="11" t="s">
        <v>162</v>
      </c>
      <c r="V90" s="11" t="s">
        <v>162</v>
      </c>
      <c r="W90" s="11" t="s">
        <v>162</v>
      </c>
      <c r="X90" s="11" t="s">
        <v>162</v>
      </c>
      <c r="Y90" s="16" t="s">
        <v>248</v>
      </c>
      <c r="Z90" s="11" t="s">
        <v>162</v>
      </c>
      <c r="AA90" s="16" t="s">
        <v>248</v>
      </c>
      <c r="AB90" s="16" t="s">
        <v>162</v>
      </c>
      <c r="AC90" s="16" t="s">
        <v>162</v>
      </c>
      <c r="AD90" s="11" t="s">
        <v>162</v>
      </c>
      <c r="AE90" s="16" t="s">
        <v>162</v>
      </c>
      <c r="AF90" s="11" t="s">
        <v>162</v>
      </c>
      <c r="AG90" s="11" t="str">
        <f>Y90</f>
        <v xml:space="preserve">360 лицензий </v>
      </c>
      <c r="AH90" s="11" t="s">
        <v>162</v>
      </c>
      <c r="AI90" s="11" t="str">
        <f>AA90</f>
        <v xml:space="preserve">360 лицензий </v>
      </c>
      <c r="AJ90" s="11" t="s">
        <v>162</v>
      </c>
    </row>
    <row r="91" spans="1:39" ht="115.5" customHeight="1" x14ac:dyDescent="0.25">
      <c r="A91" s="13" t="s">
        <v>123</v>
      </c>
      <c r="B91" s="20" t="s">
        <v>267</v>
      </c>
      <c r="C91" s="18" t="s">
        <v>268</v>
      </c>
      <c r="D91" s="11" t="s">
        <v>162</v>
      </c>
      <c r="E91" s="11" t="s">
        <v>162</v>
      </c>
      <c r="F91" s="11" t="str">
        <f t="shared" ref="F91" si="66">AG91</f>
        <v>нд</v>
      </c>
      <c r="G91" s="11" t="s">
        <v>162</v>
      </c>
      <c r="H91" s="11" t="s">
        <v>162</v>
      </c>
      <c r="I91" s="11" t="s">
        <v>162</v>
      </c>
      <c r="J91" s="11" t="str">
        <f t="shared" ref="J91" si="67">AI91</f>
        <v>1 лицензии</v>
      </c>
      <c r="K91" s="11" t="s">
        <v>162</v>
      </c>
      <c r="L91" s="11" t="s">
        <v>162</v>
      </c>
      <c r="M91" s="11" t="s">
        <v>162</v>
      </c>
      <c r="N91" s="11" t="s">
        <v>162</v>
      </c>
      <c r="O91" s="11" t="s">
        <v>162</v>
      </c>
      <c r="P91" s="11" t="s">
        <v>162</v>
      </c>
      <c r="Q91" s="11" t="s">
        <v>162</v>
      </c>
      <c r="R91" s="11" t="s">
        <v>162</v>
      </c>
      <c r="S91" s="16" t="s">
        <v>269</v>
      </c>
      <c r="T91" s="11" t="s">
        <v>162</v>
      </c>
      <c r="U91" s="11" t="s">
        <v>162</v>
      </c>
      <c r="V91" s="11" t="s">
        <v>162</v>
      </c>
      <c r="W91" s="11" t="s">
        <v>162</v>
      </c>
      <c r="X91" s="11" t="s">
        <v>162</v>
      </c>
      <c r="Y91" s="11" t="s">
        <v>162</v>
      </c>
      <c r="Z91" s="11" t="s">
        <v>162</v>
      </c>
      <c r="AA91" s="11" t="s">
        <v>162</v>
      </c>
      <c r="AB91" s="16" t="s">
        <v>162</v>
      </c>
      <c r="AC91" s="16" t="s">
        <v>162</v>
      </c>
      <c r="AD91" s="11" t="s">
        <v>162</v>
      </c>
      <c r="AE91" s="11" t="s">
        <v>162</v>
      </c>
      <c r="AF91" s="11" t="s">
        <v>162</v>
      </c>
      <c r="AG91" s="11" t="str">
        <f>Q91</f>
        <v>нд</v>
      </c>
      <c r="AH91" s="11" t="s">
        <v>162</v>
      </c>
      <c r="AI91" s="11" t="str">
        <f>S91</f>
        <v>1 лицензии</v>
      </c>
      <c r="AJ91" s="11" t="s">
        <v>292</v>
      </c>
    </row>
    <row r="92" spans="1:39" ht="115.5" customHeight="1" x14ac:dyDescent="0.25">
      <c r="A92" s="27" t="s">
        <v>266</v>
      </c>
      <c r="B92" s="6" t="s">
        <v>196</v>
      </c>
      <c r="C92" s="6" t="s">
        <v>184</v>
      </c>
      <c r="D92" s="11" t="s">
        <v>162</v>
      </c>
      <c r="E92" s="11" t="s">
        <v>162</v>
      </c>
      <c r="F92" s="11" t="str">
        <f t="shared" si="64"/>
        <v xml:space="preserve">30 лицензий </v>
      </c>
      <c r="G92" s="11" t="s">
        <v>162</v>
      </c>
      <c r="H92" s="11" t="s">
        <v>162</v>
      </c>
      <c r="I92" s="11" t="s">
        <v>162</v>
      </c>
      <c r="J92" s="11" t="str">
        <f t="shared" si="65"/>
        <v xml:space="preserve">30 лицензий </v>
      </c>
      <c r="K92" s="11" t="s">
        <v>162</v>
      </c>
      <c r="L92" s="11" t="s">
        <v>162</v>
      </c>
      <c r="M92" s="11" t="s">
        <v>162</v>
      </c>
      <c r="N92" s="11" t="s">
        <v>162</v>
      </c>
      <c r="O92" s="11" t="s">
        <v>162</v>
      </c>
      <c r="P92" s="11" t="s">
        <v>162</v>
      </c>
      <c r="Q92" s="16" t="s">
        <v>245</v>
      </c>
      <c r="R92" s="11" t="s">
        <v>162</v>
      </c>
      <c r="S92" s="16" t="s">
        <v>245</v>
      </c>
      <c r="T92" s="11" t="s">
        <v>162</v>
      </c>
      <c r="U92" s="11" t="s">
        <v>162</v>
      </c>
      <c r="V92" s="11" t="s">
        <v>162</v>
      </c>
      <c r="W92" s="11" t="s">
        <v>162</v>
      </c>
      <c r="X92" s="11" t="s">
        <v>162</v>
      </c>
      <c r="Y92" s="11" t="s">
        <v>162</v>
      </c>
      <c r="Z92" s="11" t="s">
        <v>162</v>
      </c>
      <c r="AA92" s="11" t="s">
        <v>162</v>
      </c>
      <c r="AB92" s="16" t="s">
        <v>162</v>
      </c>
      <c r="AC92" s="16" t="s">
        <v>162</v>
      </c>
      <c r="AD92" s="11" t="s">
        <v>162</v>
      </c>
      <c r="AE92" s="11" t="s">
        <v>162</v>
      </c>
      <c r="AF92" s="11" t="s">
        <v>162</v>
      </c>
      <c r="AG92" s="11" t="str">
        <f>Q92</f>
        <v xml:space="preserve">30 лицензий </v>
      </c>
      <c r="AH92" s="11" t="s">
        <v>162</v>
      </c>
      <c r="AI92" s="11" t="str">
        <f>S92</f>
        <v xml:space="preserve">30 лицензий </v>
      </c>
      <c r="AJ92" s="11" t="s">
        <v>162</v>
      </c>
    </row>
    <row r="93" spans="1:39" ht="54" customHeight="1" x14ac:dyDescent="0.25">
      <c r="A93" s="10" t="s">
        <v>128</v>
      </c>
      <c r="B93" s="10" t="s">
        <v>129</v>
      </c>
      <c r="C93" s="4" t="s">
        <v>43</v>
      </c>
      <c r="D93" s="11" t="s">
        <v>162</v>
      </c>
      <c r="E93" s="11" t="s">
        <v>162</v>
      </c>
      <c r="F93" s="11" t="s">
        <v>162</v>
      </c>
      <c r="G93" s="11" t="s">
        <v>162</v>
      </c>
      <c r="H93" s="11" t="s">
        <v>162</v>
      </c>
      <c r="I93" s="11" t="s">
        <v>162</v>
      </c>
      <c r="J93" s="11" t="s">
        <v>162</v>
      </c>
      <c r="K93" s="11" t="s">
        <v>162</v>
      </c>
      <c r="L93" s="11" t="s">
        <v>162</v>
      </c>
      <c r="M93" s="11" t="s">
        <v>162</v>
      </c>
      <c r="N93" s="11" t="s">
        <v>162</v>
      </c>
      <c r="O93" s="11" t="s">
        <v>162</v>
      </c>
      <c r="P93" s="11" t="s">
        <v>162</v>
      </c>
      <c r="Q93" s="11" t="s">
        <v>162</v>
      </c>
      <c r="R93" s="11" t="s">
        <v>162</v>
      </c>
      <c r="S93" s="11" t="s">
        <v>162</v>
      </c>
      <c r="T93" s="11" t="s">
        <v>162</v>
      </c>
      <c r="U93" s="11" t="s">
        <v>162</v>
      </c>
      <c r="V93" s="11" t="s">
        <v>162</v>
      </c>
      <c r="W93" s="11" t="s">
        <v>162</v>
      </c>
      <c r="X93" s="11" t="s">
        <v>162</v>
      </c>
      <c r="Y93" s="11" t="s">
        <v>162</v>
      </c>
      <c r="Z93" s="11" t="s">
        <v>162</v>
      </c>
      <c r="AA93" s="11" t="s">
        <v>162</v>
      </c>
      <c r="AB93" s="11" t="s">
        <v>162</v>
      </c>
      <c r="AC93" s="11" t="s">
        <v>162</v>
      </c>
      <c r="AD93" s="11" t="s">
        <v>162</v>
      </c>
      <c r="AE93" s="11" t="s">
        <v>162</v>
      </c>
      <c r="AF93" s="11" t="s">
        <v>162</v>
      </c>
      <c r="AG93" s="11" t="s">
        <v>162</v>
      </c>
      <c r="AH93" s="11" t="s">
        <v>162</v>
      </c>
      <c r="AI93" s="11" t="s">
        <v>162</v>
      </c>
      <c r="AJ93" s="11" t="s">
        <v>162</v>
      </c>
    </row>
    <row r="94" spans="1:39" ht="361.5" customHeight="1" x14ac:dyDescent="0.25">
      <c r="A94" s="10" t="s">
        <v>130</v>
      </c>
      <c r="B94" s="10" t="s">
        <v>131</v>
      </c>
      <c r="C94" s="4" t="s">
        <v>43</v>
      </c>
      <c r="D94" s="4" t="str">
        <f>IF(SUM(D95:D106)=0,"нд",SUM(D95:D106))</f>
        <v>нд</v>
      </c>
      <c r="E94" s="4" t="str">
        <f>IF(SUM(E95:E106)=0,"нд",SUM(E95:E106))</f>
        <v>нд</v>
      </c>
      <c r="F94" s="4" t="str">
        <f>AG94</f>
        <v>16  автомобилей;   персональный компьютер 184 ед.;  Сервер «Аквариус» T50 D212CF АМПР.466539.120 - 1 ед.; система бесперебойного питания- 1 ед.</v>
      </c>
      <c r="G94" s="4" t="str">
        <f>IF(SUM(G95:G106)=0,"нд",SUM(G95:G106))</f>
        <v>нд</v>
      </c>
      <c r="H94" s="4" t="str">
        <f>IF(SUM(H95:H106)=0,"нд",SUM(H95:H106))</f>
        <v>нд</v>
      </c>
      <c r="I94" s="4" t="str">
        <f>IF(SUM(I95:I106)=0,"нд",SUM(I95:I106))</f>
        <v>нд</v>
      </c>
      <c r="J94" s="4" t="str">
        <f>AI94</f>
        <v>15  автомобилей; вывеска над входом Центра обслуживания клиентов "Тамбовский";   персональный компьютер 241 ед.; система видеонаблюдения;   Сервер OpenYard RS201I-58R - 1 ед.;  система бесперебойного питания- 1 ед.; Сервер Kraftway Trusted TS3100 1U КРПЕ.466535.128.</v>
      </c>
      <c r="K94" s="4" t="str">
        <f t="shared" ref="K94:P94" si="68">IF(SUM(K95:K106)=0,"нд",SUM(K95:K106))</f>
        <v>нд</v>
      </c>
      <c r="L94" s="4" t="str">
        <f t="shared" si="68"/>
        <v>нд</v>
      </c>
      <c r="M94" s="4" t="str">
        <f t="shared" si="68"/>
        <v>нд</v>
      </c>
      <c r="N94" s="4" t="str">
        <f t="shared" si="68"/>
        <v>нд</v>
      </c>
      <c r="O94" s="4" t="str">
        <f t="shared" si="68"/>
        <v>нд</v>
      </c>
      <c r="P94" s="4" t="str">
        <f t="shared" si="68"/>
        <v>нд</v>
      </c>
      <c r="Q94" s="17" t="s">
        <v>193</v>
      </c>
      <c r="R94" s="4" t="str">
        <f>IF(SUM(R95:R106)=0,"нд",SUM(R95:R106))</f>
        <v>нд</v>
      </c>
      <c r="S94" s="17" t="s">
        <v>261</v>
      </c>
      <c r="T94" s="4" t="str">
        <f>IF(SUM(T95:T106)=0,"нд",SUM(T95:T106))</f>
        <v>нд</v>
      </c>
      <c r="U94" s="4" t="s">
        <v>194</v>
      </c>
      <c r="V94" s="4" t="str">
        <f>IF(SUM(V95:V106)=0,"нд",SUM(V95:V106))</f>
        <v>нд</v>
      </c>
      <c r="W94" s="17" t="s">
        <v>262</v>
      </c>
      <c r="X94" s="4" t="str">
        <f>IF(SUM(X95:X106)=0,"нд",SUM(X95:X106))</f>
        <v>нд</v>
      </c>
      <c r="Y94" s="4" t="s">
        <v>195</v>
      </c>
      <c r="Z94" s="4" t="str">
        <f>IF(SUM(Z95:Z106)=0,"нд",SUM(Z95:Z106))</f>
        <v>нд</v>
      </c>
      <c r="AA94" s="17" t="s">
        <v>255</v>
      </c>
      <c r="AB94" s="16" t="s">
        <v>162</v>
      </c>
      <c r="AC94" s="16" t="s">
        <v>162</v>
      </c>
      <c r="AD94" s="4" t="str">
        <f>IF(SUM(AD95:AD106)=0,"нд",SUM(AD95:AD106))</f>
        <v>нд</v>
      </c>
      <c r="AE94" s="22" t="s">
        <v>258</v>
      </c>
      <c r="AF94" s="4" t="str">
        <f>IF(SUM(AF95:AF106)=0,"нд",SUM(AF95:AF106))</f>
        <v>нд</v>
      </c>
      <c r="AG94" s="17" t="s">
        <v>265</v>
      </c>
      <c r="AH94" s="4" t="str">
        <f>IF(SUM(AH95:AH106)=0,"нд",SUM(AH95:AH106))</f>
        <v>нд</v>
      </c>
      <c r="AI94" s="17" t="s">
        <v>264</v>
      </c>
      <c r="AJ94" s="4" t="str">
        <f>IF(SUM(AJ95:AJ106)=0,"нд",SUM(AJ95:AJ106))</f>
        <v>нд</v>
      </c>
      <c r="AM94" s="5"/>
    </row>
    <row r="95" spans="1:39" ht="63" x14ac:dyDescent="0.25">
      <c r="A95" s="13" t="s">
        <v>132</v>
      </c>
      <c r="B95" s="6" t="s">
        <v>134</v>
      </c>
      <c r="C95" s="6" t="s">
        <v>135</v>
      </c>
      <c r="D95" s="11" t="s">
        <v>162</v>
      </c>
      <c r="E95" s="11" t="s">
        <v>162</v>
      </c>
      <c r="F95" s="11" t="str">
        <f>AG95</f>
        <v>8 автомобилей</v>
      </c>
      <c r="G95" s="11" t="s">
        <v>162</v>
      </c>
      <c r="H95" s="11" t="s">
        <v>162</v>
      </c>
      <c r="I95" s="11" t="s">
        <v>162</v>
      </c>
      <c r="J95" s="11" t="str">
        <f>AI95</f>
        <v>6 автомобилей</v>
      </c>
      <c r="K95" s="11"/>
      <c r="L95" s="11" t="s">
        <v>162</v>
      </c>
      <c r="M95" s="11" t="s">
        <v>162</v>
      </c>
      <c r="N95" s="11" t="s">
        <v>162</v>
      </c>
      <c r="O95" s="11" t="s">
        <v>162</v>
      </c>
      <c r="P95" s="11" t="s">
        <v>162</v>
      </c>
      <c r="Q95" s="22" t="s">
        <v>177</v>
      </c>
      <c r="R95" s="11" t="s">
        <v>162</v>
      </c>
      <c r="S95" s="16" t="s">
        <v>253</v>
      </c>
      <c r="T95" s="11" t="s">
        <v>162</v>
      </c>
      <c r="U95" s="11" t="s">
        <v>162</v>
      </c>
      <c r="V95" s="11" t="s">
        <v>162</v>
      </c>
      <c r="W95" s="11" t="s">
        <v>162</v>
      </c>
      <c r="X95" s="11" t="s">
        <v>162</v>
      </c>
      <c r="Y95" s="11" t="s">
        <v>162</v>
      </c>
      <c r="Z95" s="11" t="s">
        <v>162</v>
      </c>
      <c r="AA95" s="11" t="s">
        <v>162</v>
      </c>
      <c r="AB95" s="16" t="s">
        <v>162</v>
      </c>
      <c r="AC95" s="16" t="s">
        <v>162</v>
      </c>
      <c r="AD95" s="11" t="s">
        <v>162</v>
      </c>
      <c r="AE95" s="11" t="s">
        <v>162</v>
      </c>
      <c r="AF95" s="11" t="s">
        <v>162</v>
      </c>
      <c r="AG95" s="11" t="str">
        <f>Q95</f>
        <v>8 автомобилей</v>
      </c>
      <c r="AH95" s="11" t="s">
        <v>162</v>
      </c>
      <c r="AI95" s="11" t="str">
        <f>S95</f>
        <v>6 автомобилей</v>
      </c>
      <c r="AJ95" s="11" t="s">
        <v>293</v>
      </c>
    </row>
    <row r="96" spans="1:39" ht="94.5" customHeight="1" x14ac:dyDescent="0.25">
      <c r="A96" s="13" t="s">
        <v>133</v>
      </c>
      <c r="B96" s="6" t="s">
        <v>137</v>
      </c>
      <c r="C96" s="6" t="s">
        <v>138</v>
      </c>
      <c r="D96" s="11" t="s">
        <v>162</v>
      </c>
      <c r="E96" s="11" t="s">
        <v>162</v>
      </c>
      <c r="F96" s="11" t="str">
        <f t="shared" ref="F96:F105" si="69">AG96</f>
        <v>5 автомобилей</v>
      </c>
      <c r="G96" s="11" t="s">
        <v>162</v>
      </c>
      <c r="H96" s="11" t="s">
        <v>162</v>
      </c>
      <c r="I96" s="11" t="s">
        <v>162</v>
      </c>
      <c r="J96" s="11" t="str">
        <f t="shared" ref="J96:J106" si="70">AI96</f>
        <v>2 автомобиля</v>
      </c>
      <c r="K96" s="11"/>
      <c r="L96" s="11" t="s">
        <v>162</v>
      </c>
      <c r="M96" s="11" t="s">
        <v>162</v>
      </c>
      <c r="N96" s="11" t="s">
        <v>162</v>
      </c>
      <c r="O96" s="11" t="s">
        <v>162</v>
      </c>
      <c r="P96" s="11" t="s">
        <v>162</v>
      </c>
      <c r="Q96" s="11" t="s">
        <v>162</v>
      </c>
      <c r="R96" s="11" t="s">
        <v>162</v>
      </c>
      <c r="S96" s="11" t="s">
        <v>162</v>
      </c>
      <c r="T96" s="11" t="s">
        <v>162</v>
      </c>
      <c r="U96" s="22" t="s">
        <v>178</v>
      </c>
      <c r="V96" s="11" t="s">
        <v>162</v>
      </c>
      <c r="W96" s="16" t="s">
        <v>254</v>
      </c>
      <c r="X96" s="11" t="s">
        <v>162</v>
      </c>
      <c r="Y96" s="11" t="s">
        <v>162</v>
      </c>
      <c r="Z96" s="11" t="s">
        <v>162</v>
      </c>
      <c r="AA96" s="11" t="s">
        <v>162</v>
      </c>
      <c r="AB96" s="16" t="s">
        <v>162</v>
      </c>
      <c r="AC96" s="16" t="s">
        <v>162</v>
      </c>
      <c r="AD96" s="11" t="s">
        <v>162</v>
      </c>
      <c r="AE96" s="11" t="s">
        <v>162</v>
      </c>
      <c r="AF96" s="11" t="s">
        <v>162</v>
      </c>
      <c r="AG96" s="11" t="str">
        <f>U96</f>
        <v>5 автомобилей</v>
      </c>
      <c r="AH96" s="11" t="s">
        <v>162</v>
      </c>
      <c r="AI96" s="11" t="str">
        <f>W96</f>
        <v>2 автомобиля</v>
      </c>
      <c r="AJ96" s="11" t="s">
        <v>183</v>
      </c>
    </row>
    <row r="97" spans="1:36" ht="76.5" customHeight="1" x14ac:dyDescent="0.25">
      <c r="A97" s="13" t="s">
        <v>136</v>
      </c>
      <c r="B97" s="6" t="s">
        <v>140</v>
      </c>
      <c r="C97" s="6" t="s">
        <v>141</v>
      </c>
      <c r="D97" s="11" t="s">
        <v>162</v>
      </c>
      <c r="E97" s="11" t="s">
        <v>162</v>
      </c>
      <c r="F97" s="11" t="str">
        <f t="shared" si="69"/>
        <v>3 автомобиля</v>
      </c>
      <c r="G97" s="11" t="s">
        <v>162</v>
      </c>
      <c r="H97" s="11" t="s">
        <v>162</v>
      </c>
      <c r="I97" s="11" t="s">
        <v>162</v>
      </c>
      <c r="J97" s="11" t="str">
        <f t="shared" si="70"/>
        <v>7 автомобилей</v>
      </c>
      <c r="K97" s="11"/>
      <c r="L97" s="11" t="s">
        <v>162</v>
      </c>
      <c r="M97" s="11" t="s">
        <v>162</v>
      </c>
      <c r="N97" s="11" t="s">
        <v>162</v>
      </c>
      <c r="O97" s="11" t="s">
        <v>162</v>
      </c>
      <c r="P97" s="11" t="s">
        <v>162</v>
      </c>
      <c r="Q97" s="11" t="s">
        <v>162</v>
      </c>
      <c r="R97" s="11" t="s">
        <v>162</v>
      </c>
      <c r="S97" s="11" t="s">
        <v>162</v>
      </c>
      <c r="T97" s="11" t="s">
        <v>162</v>
      </c>
      <c r="U97" s="11" t="s">
        <v>162</v>
      </c>
      <c r="V97" s="11" t="s">
        <v>162</v>
      </c>
      <c r="W97" s="11" t="s">
        <v>162</v>
      </c>
      <c r="X97" s="11" t="s">
        <v>162</v>
      </c>
      <c r="Y97" s="22" t="s">
        <v>176</v>
      </c>
      <c r="Z97" s="11" t="s">
        <v>162</v>
      </c>
      <c r="AA97" s="16" t="s">
        <v>255</v>
      </c>
      <c r="AB97" s="16" t="s">
        <v>162</v>
      </c>
      <c r="AC97" s="16" t="s">
        <v>162</v>
      </c>
      <c r="AD97" s="11" t="s">
        <v>162</v>
      </c>
      <c r="AE97" s="11" t="s">
        <v>162</v>
      </c>
      <c r="AF97" s="11" t="s">
        <v>162</v>
      </c>
      <c r="AG97" s="11" t="str">
        <f>Y97</f>
        <v>3 автомобиля</v>
      </c>
      <c r="AH97" s="11" t="s">
        <v>162</v>
      </c>
      <c r="AI97" s="11" t="str">
        <f>AA97</f>
        <v>7 автомобилей</v>
      </c>
      <c r="AJ97" s="11" t="s">
        <v>183</v>
      </c>
    </row>
    <row r="98" spans="1:36" ht="48.75" customHeight="1" x14ac:dyDescent="0.25">
      <c r="A98" s="13" t="s">
        <v>139</v>
      </c>
      <c r="B98" s="18" t="s">
        <v>225</v>
      </c>
      <c r="C98" s="18" t="s">
        <v>226</v>
      </c>
      <c r="D98" s="11" t="s">
        <v>162</v>
      </c>
      <c r="E98" s="11" t="s">
        <v>162</v>
      </c>
      <c r="F98" s="11" t="str">
        <f t="shared" si="69"/>
        <v>нд</v>
      </c>
      <c r="G98" s="11" t="s">
        <v>162</v>
      </c>
      <c r="H98" s="11" t="s">
        <v>162</v>
      </c>
      <c r="I98" s="11" t="s">
        <v>162</v>
      </c>
      <c r="J98" s="11" t="str">
        <f t="shared" si="70"/>
        <v>вывеска над входом Центра обслуживания клиентов "Тамбовский"</v>
      </c>
      <c r="K98" s="11"/>
      <c r="L98" s="11" t="s">
        <v>162</v>
      </c>
      <c r="M98" s="11" t="s">
        <v>162</v>
      </c>
      <c r="N98" s="11" t="s">
        <v>162</v>
      </c>
      <c r="O98" s="11" t="s">
        <v>162</v>
      </c>
      <c r="P98" s="11" t="s">
        <v>162</v>
      </c>
      <c r="Q98" s="11" t="s">
        <v>162</v>
      </c>
      <c r="R98" s="11" t="s">
        <v>162</v>
      </c>
      <c r="S98" s="16" t="s">
        <v>256</v>
      </c>
      <c r="T98" s="11" t="s">
        <v>162</v>
      </c>
      <c r="U98" s="11" t="s">
        <v>162</v>
      </c>
      <c r="V98" s="11" t="s">
        <v>162</v>
      </c>
      <c r="W98" s="11" t="s">
        <v>162</v>
      </c>
      <c r="X98" s="11" t="s">
        <v>162</v>
      </c>
      <c r="Y98" s="11" t="s">
        <v>162</v>
      </c>
      <c r="Z98" s="11" t="s">
        <v>162</v>
      </c>
      <c r="AA98" s="11" t="s">
        <v>162</v>
      </c>
      <c r="AB98" s="16" t="s">
        <v>162</v>
      </c>
      <c r="AC98" s="16" t="s">
        <v>162</v>
      </c>
      <c r="AD98" s="11" t="s">
        <v>162</v>
      </c>
      <c r="AE98" s="11" t="s">
        <v>162</v>
      </c>
      <c r="AF98" s="11" t="s">
        <v>162</v>
      </c>
      <c r="AG98" s="11" t="s">
        <v>162</v>
      </c>
      <c r="AH98" s="11" t="s">
        <v>162</v>
      </c>
      <c r="AI98" s="11" t="str">
        <f>S98</f>
        <v>вывеска над входом Центра обслуживания клиентов "Тамбовский"</v>
      </c>
      <c r="AJ98" s="11" t="s">
        <v>181</v>
      </c>
    </row>
    <row r="99" spans="1:36" ht="42" customHeight="1" x14ac:dyDescent="0.25">
      <c r="A99" s="13" t="s">
        <v>142</v>
      </c>
      <c r="B99" s="18" t="s">
        <v>227</v>
      </c>
      <c r="C99" s="18" t="s">
        <v>228</v>
      </c>
      <c r="D99" s="11" t="s">
        <v>162</v>
      </c>
      <c r="E99" s="11" t="s">
        <v>162</v>
      </c>
      <c r="F99" s="11" t="str">
        <f t="shared" si="69"/>
        <v>нд</v>
      </c>
      <c r="G99" s="11" t="s">
        <v>162</v>
      </c>
      <c r="H99" s="11" t="s">
        <v>162</v>
      </c>
      <c r="I99" s="11" t="s">
        <v>162</v>
      </c>
      <c r="J99" s="11" t="str">
        <f t="shared" si="70"/>
        <v>Системы видеонаблюдения</v>
      </c>
      <c r="K99" s="11"/>
      <c r="L99" s="11" t="s">
        <v>162</v>
      </c>
      <c r="M99" s="11" t="s">
        <v>162</v>
      </c>
      <c r="N99" s="11" t="s">
        <v>162</v>
      </c>
      <c r="O99" s="11" t="s">
        <v>162</v>
      </c>
      <c r="P99" s="11" t="s">
        <v>162</v>
      </c>
      <c r="Q99" s="11" t="s">
        <v>162</v>
      </c>
      <c r="R99" s="11" t="s">
        <v>162</v>
      </c>
      <c r="S99" s="16" t="s">
        <v>257</v>
      </c>
      <c r="T99" s="11" t="s">
        <v>162</v>
      </c>
      <c r="U99" s="11" t="s">
        <v>162</v>
      </c>
      <c r="V99" s="11" t="s">
        <v>162</v>
      </c>
      <c r="W99" s="11" t="s">
        <v>162</v>
      </c>
      <c r="X99" s="11" t="s">
        <v>162</v>
      </c>
      <c r="Y99" s="11" t="s">
        <v>162</v>
      </c>
      <c r="Z99" s="11" t="s">
        <v>162</v>
      </c>
      <c r="AA99" s="11" t="s">
        <v>162</v>
      </c>
      <c r="AB99" s="16" t="s">
        <v>162</v>
      </c>
      <c r="AC99" s="16" t="s">
        <v>162</v>
      </c>
      <c r="AD99" s="11" t="s">
        <v>162</v>
      </c>
      <c r="AE99" s="11" t="s">
        <v>162</v>
      </c>
      <c r="AF99" s="11" t="s">
        <v>162</v>
      </c>
      <c r="AG99" s="11" t="str">
        <f>Q99</f>
        <v>нд</v>
      </c>
      <c r="AH99" s="11" t="s">
        <v>162</v>
      </c>
      <c r="AI99" s="11" t="str">
        <f>S99</f>
        <v>Системы видеонаблюдения</v>
      </c>
      <c r="AJ99" s="31" t="s">
        <v>181</v>
      </c>
    </row>
    <row r="100" spans="1:36" ht="52.5" customHeight="1" x14ac:dyDescent="0.25">
      <c r="A100" s="13" t="s">
        <v>143</v>
      </c>
      <c r="B100" s="18" t="s">
        <v>229</v>
      </c>
      <c r="C100" s="6" t="s">
        <v>148</v>
      </c>
      <c r="D100" s="11" t="s">
        <v>162</v>
      </c>
      <c r="E100" s="11" t="s">
        <v>162</v>
      </c>
      <c r="F100" s="11" t="str">
        <f t="shared" si="69"/>
        <v>персональный компьютер 88 ед.</v>
      </c>
      <c r="G100" s="11" t="s">
        <v>162</v>
      </c>
      <c r="H100" s="11" t="s">
        <v>162</v>
      </c>
      <c r="I100" s="11" t="s">
        <v>162</v>
      </c>
      <c r="J100" s="11" t="str">
        <f t="shared" si="70"/>
        <v>персональный компьютер 88 ед.</v>
      </c>
      <c r="K100" s="11"/>
      <c r="L100" s="11" t="s">
        <v>162</v>
      </c>
      <c r="M100" s="11" t="s">
        <v>162</v>
      </c>
      <c r="N100" s="11" t="s">
        <v>162</v>
      </c>
      <c r="O100" s="11" t="s">
        <v>162</v>
      </c>
      <c r="P100" s="11" t="s">
        <v>162</v>
      </c>
      <c r="Q100" s="22" t="s">
        <v>191</v>
      </c>
      <c r="R100" s="11" t="s">
        <v>162</v>
      </c>
      <c r="S100" s="23" t="s">
        <v>191</v>
      </c>
      <c r="T100" s="11" t="s">
        <v>162</v>
      </c>
      <c r="U100" s="11" t="s">
        <v>162</v>
      </c>
      <c r="V100" s="11" t="s">
        <v>162</v>
      </c>
      <c r="W100" s="11" t="s">
        <v>162</v>
      </c>
      <c r="X100" s="11" t="s">
        <v>162</v>
      </c>
      <c r="Y100" s="11" t="s">
        <v>162</v>
      </c>
      <c r="Z100" s="11" t="s">
        <v>162</v>
      </c>
      <c r="AA100" s="11" t="s">
        <v>162</v>
      </c>
      <c r="AB100" s="16" t="s">
        <v>162</v>
      </c>
      <c r="AC100" s="16" t="s">
        <v>162</v>
      </c>
      <c r="AD100" s="11" t="s">
        <v>162</v>
      </c>
      <c r="AE100" s="11" t="s">
        <v>162</v>
      </c>
      <c r="AF100" s="11" t="s">
        <v>162</v>
      </c>
      <c r="AG100" s="23" t="s">
        <v>191</v>
      </c>
      <c r="AH100" s="11" t="s">
        <v>162</v>
      </c>
      <c r="AI100" s="23" t="s">
        <v>191</v>
      </c>
      <c r="AJ100" s="31" t="s">
        <v>162</v>
      </c>
    </row>
    <row r="101" spans="1:36" ht="84" customHeight="1" x14ac:dyDescent="0.25">
      <c r="A101" s="13" t="s">
        <v>144</v>
      </c>
      <c r="B101" s="18" t="s">
        <v>230</v>
      </c>
      <c r="C101" s="18" t="s">
        <v>231</v>
      </c>
      <c r="D101" s="11" t="s">
        <v>162</v>
      </c>
      <c r="E101" s="11" t="s">
        <v>162</v>
      </c>
      <c r="F101" s="11" t="str">
        <f t="shared" si="69"/>
        <v>персональный компьютер 96  ед.</v>
      </c>
      <c r="G101" s="11" t="s">
        <v>162</v>
      </c>
      <c r="H101" s="11" t="s">
        <v>162</v>
      </c>
      <c r="I101" s="11" t="s">
        <v>162</v>
      </c>
      <c r="J101" s="11" t="str">
        <f t="shared" si="70"/>
        <v>персональный компьютер 153  ед.</v>
      </c>
      <c r="K101" s="11"/>
      <c r="L101" s="11" t="s">
        <v>162</v>
      </c>
      <c r="M101" s="11" t="s">
        <v>162</v>
      </c>
      <c r="N101" s="11" t="s">
        <v>162</v>
      </c>
      <c r="O101" s="11" t="s">
        <v>162</v>
      </c>
      <c r="P101" s="11" t="s">
        <v>162</v>
      </c>
      <c r="Q101" s="11" t="s">
        <v>162</v>
      </c>
      <c r="R101" s="11" t="s">
        <v>162</v>
      </c>
      <c r="S101" s="11" t="s">
        <v>162</v>
      </c>
      <c r="T101" s="11" t="s">
        <v>162</v>
      </c>
      <c r="U101" s="22" t="s">
        <v>192</v>
      </c>
      <c r="V101" s="11" t="s">
        <v>162</v>
      </c>
      <c r="W101" s="22" t="s">
        <v>192</v>
      </c>
      <c r="X101" s="11" t="s">
        <v>162</v>
      </c>
      <c r="Y101" s="11" t="s">
        <v>162</v>
      </c>
      <c r="Z101" s="11" t="s">
        <v>162</v>
      </c>
      <c r="AA101" s="11" t="s">
        <v>162</v>
      </c>
      <c r="AB101" s="16" t="s">
        <v>162</v>
      </c>
      <c r="AC101" s="16" t="s">
        <v>162</v>
      </c>
      <c r="AD101" s="11" t="s">
        <v>162</v>
      </c>
      <c r="AE101" s="22" t="s">
        <v>258</v>
      </c>
      <c r="AF101" s="11" t="s">
        <v>162</v>
      </c>
      <c r="AG101" s="23" t="s">
        <v>192</v>
      </c>
      <c r="AH101" s="11" t="s">
        <v>162</v>
      </c>
      <c r="AI101" s="23" t="s">
        <v>259</v>
      </c>
      <c r="AJ101" s="31" t="s">
        <v>294</v>
      </c>
    </row>
    <row r="102" spans="1:36" ht="69.75" customHeight="1" x14ac:dyDescent="0.25">
      <c r="A102" s="13" t="s">
        <v>145</v>
      </c>
      <c r="B102" s="6" t="s">
        <v>185</v>
      </c>
      <c r="C102" s="6" t="s">
        <v>186</v>
      </c>
      <c r="D102" s="11" t="s">
        <v>162</v>
      </c>
      <c r="E102" s="11" t="s">
        <v>162</v>
      </c>
      <c r="F102" s="11" t="str">
        <f t="shared" si="69"/>
        <v>Сервер «Аквариус» T50 D212CF АМПР.466539.120 - 1 ед.</v>
      </c>
      <c r="G102" s="11" t="s">
        <v>162</v>
      </c>
      <c r="H102" s="11" t="s">
        <v>162</v>
      </c>
      <c r="I102" s="11" t="s">
        <v>162</v>
      </c>
      <c r="J102" s="11" t="str">
        <f t="shared" si="70"/>
        <v xml:space="preserve"> Сервер OpenYard RS201I-58R - 1 ед.</v>
      </c>
      <c r="K102" s="11"/>
      <c r="L102" s="11" t="s">
        <v>162</v>
      </c>
      <c r="M102" s="11" t="s">
        <v>162</v>
      </c>
      <c r="N102" s="11" t="s">
        <v>162</v>
      </c>
      <c r="O102" s="11" t="s">
        <v>162</v>
      </c>
      <c r="P102" s="11" t="s">
        <v>162</v>
      </c>
      <c r="Q102" s="16" t="s">
        <v>189</v>
      </c>
      <c r="R102" s="11" t="s">
        <v>162</v>
      </c>
      <c r="S102" s="16" t="s">
        <v>260</v>
      </c>
      <c r="T102" s="11" t="s">
        <v>162</v>
      </c>
      <c r="U102" s="11" t="s">
        <v>162</v>
      </c>
      <c r="V102" s="11" t="s">
        <v>162</v>
      </c>
      <c r="W102" s="11" t="s">
        <v>162</v>
      </c>
      <c r="X102" s="11" t="s">
        <v>162</v>
      </c>
      <c r="Y102" s="11" t="s">
        <v>162</v>
      </c>
      <c r="Z102" s="11" t="s">
        <v>162</v>
      </c>
      <c r="AA102" s="11" t="s">
        <v>162</v>
      </c>
      <c r="AB102" s="16" t="s">
        <v>162</v>
      </c>
      <c r="AC102" s="16" t="s">
        <v>162</v>
      </c>
      <c r="AD102" s="11" t="s">
        <v>162</v>
      </c>
      <c r="AE102" s="11" t="s">
        <v>162</v>
      </c>
      <c r="AF102" s="11" t="s">
        <v>162</v>
      </c>
      <c r="AG102" s="11" t="str">
        <f>Q102</f>
        <v>Сервер «Аквариус» T50 D212CF АМПР.466539.120 - 1 ед.</v>
      </c>
      <c r="AH102" s="11" t="s">
        <v>162</v>
      </c>
      <c r="AI102" s="11" t="str">
        <f>S102</f>
        <v xml:space="preserve"> Сервер OpenYard RS201I-58R - 1 ед.</v>
      </c>
      <c r="AJ102" s="11" t="s">
        <v>295</v>
      </c>
    </row>
    <row r="103" spans="1:36" ht="194.25" customHeight="1" x14ac:dyDescent="0.25">
      <c r="A103" s="13" t="s">
        <v>146</v>
      </c>
      <c r="B103" s="19" t="s">
        <v>232</v>
      </c>
      <c r="C103" s="18" t="s">
        <v>233</v>
      </c>
      <c r="D103" s="11" t="s">
        <v>162</v>
      </c>
      <c r="E103" s="11" t="s">
        <v>162</v>
      </c>
      <c r="F103" s="11" t="str">
        <f t="shared" si="69"/>
        <v>нд</v>
      </c>
      <c r="G103" s="11" t="s">
        <v>162</v>
      </c>
      <c r="H103" s="11" t="s">
        <v>162</v>
      </c>
      <c r="I103" s="11" t="s">
        <v>162</v>
      </c>
      <c r="J103" s="11" t="str">
        <f t="shared" si="70"/>
        <v>Сервер Kraftway Trusted TS3100 1U КРПЕ.466535.128 в составе  Стандартная гарантия (Std) 1 Socket CPU, 5 лет; Лицензия на операционную систему специального назначения «Astra Linux Special Edition» для 64-х разрядной платформы на базе процессорной архитектуры х86-64, вариант лицензирования «Орел», РУСБ.10015-10, способ передачи электронный, серверная до 2 сокетов</v>
      </c>
      <c r="K103" s="11"/>
      <c r="L103" s="11" t="s">
        <v>162</v>
      </c>
      <c r="M103" s="11" t="s">
        <v>162</v>
      </c>
      <c r="N103" s="11" t="s">
        <v>162</v>
      </c>
      <c r="O103" s="11" t="s">
        <v>162</v>
      </c>
      <c r="P103" s="11" t="s">
        <v>162</v>
      </c>
      <c r="Q103" s="11" t="s">
        <v>162</v>
      </c>
      <c r="R103" s="11" t="s">
        <v>162</v>
      </c>
      <c r="S103" s="11" t="s">
        <v>162</v>
      </c>
      <c r="T103" s="11" t="s">
        <v>162</v>
      </c>
      <c r="U103" s="11" t="s">
        <v>162</v>
      </c>
      <c r="V103" s="11" t="s">
        <v>162</v>
      </c>
      <c r="W103" s="16" t="s">
        <v>263</v>
      </c>
      <c r="X103" s="11" t="s">
        <v>162</v>
      </c>
      <c r="Y103" s="11" t="s">
        <v>162</v>
      </c>
      <c r="Z103" s="11" t="s">
        <v>162</v>
      </c>
      <c r="AA103" s="11" t="s">
        <v>162</v>
      </c>
      <c r="AB103" s="16" t="s">
        <v>162</v>
      </c>
      <c r="AC103" s="16" t="s">
        <v>162</v>
      </c>
      <c r="AD103" s="11" t="s">
        <v>162</v>
      </c>
      <c r="AE103" s="11" t="s">
        <v>162</v>
      </c>
      <c r="AF103" s="11" t="s">
        <v>162</v>
      </c>
      <c r="AG103" s="11" t="str">
        <f>Q103</f>
        <v>нд</v>
      </c>
      <c r="AH103" s="11" t="s">
        <v>162</v>
      </c>
      <c r="AI103" s="11" t="str">
        <f>W103</f>
        <v>Сервер Kraftway Trusted TS3100 1U КРПЕ.466535.128 в составе  Стандартная гарантия (Std) 1 Socket CPU, 5 лет; Лицензия на операционную систему специального назначения «Astra Linux Special Edition» для 64-х разрядной платформы на базе процессорной архитектуры х86-64, вариант лицензирования «Орел», РУСБ.10015-10, способ передачи электронный, серверная до 2 сокетов</v>
      </c>
      <c r="AJ103" s="11" t="s">
        <v>296</v>
      </c>
    </row>
    <row r="104" spans="1:36" ht="59.25" customHeight="1" x14ac:dyDescent="0.25">
      <c r="A104" s="13" t="s">
        <v>147</v>
      </c>
      <c r="B104" s="19" t="s">
        <v>234</v>
      </c>
      <c r="C104" s="18" t="s">
        <v>235</v>
      </c>
      <c r="D104" s="11" t="s">
        <v>162</v>
      </c>
      <c r="E104" s="11" t="s">
        <v>162</v>
      </c>
      <c r="F104" s="11" t="str">
        <f t="shared" si="69"/>
        <v>нд</v>
      </c>
      <c r="G104" s="11" t="s">
        <v>162</v>
      </c>
      <c r="H104" s="11" t="s">
        <v>162</v>
      </c>
      <c r="I104" s="11" t="s">
        <v>162</v>
      </c>
      <c r="J104" s="11" t="str">
        <f t="shared" si="70"/>
        <v>нд</v>
      </c>
      <c r="K104" s="11"/>
      <c r="L104" s="11" t="s">
        <v>162</v>
      </c>
      <c r="M104" s="11" t="s">
        <v>162</v>
      </c>
      <c r="N104" s="11" t="s">
        <v>162</v>
      </c>
      <c r="O104" s="11" t="s">
        <v>162</v>
      </c>
      <c r="P104" s="11" t="s">
        <v>162</v>
      </c>
      <c r="Q104" s="11" t="s">
        <v>162</v>
      </c>
      <c r="R104" s="11" t="s">
        <v>162</v>
      </c>
      <c r="S104" s="11" t="s">
        <v>162</v>
      </c>
      <c r="T104" s="11" t="s">
        <v>162</v>
      </c>
      <c r="U104" s="11" t="s">
        <v>162</v>
      </c>
      <c r="V104" s="11" t="s">
        <v>162</v>
      </c>
      <c r="W104" s="11" t="s">
        <v>162</v>
      </c>
      <c r="X104" s="11" t="s">
        <v>162</v>
      </c>
      <c r="Y104" s="11" t="s">
        <v>162</v>
      </c>
      <c r="Z104" s="11" t="s">
        <v>162</v>
      </c>
      <c r="AA104" s="11" t="s">
        <v>162</v>
      </c>
      <c r="AB104" s="16" t="s">
        <v>162</v>
      </c>
      <c r="AC104" s="16" t="s">
        <v>162</v>
      </c>
      <c r="AD104" s="11" t="s">
        <v>162</v>
      </c>
      <c r="AE104" s="11" t="s">
        <v>162</v>
      </c>
      <c r="AF104" s="11" t="s">
        <v>162</v>
      </c>
      <c r="AG104" s="11" t="s">
        <v>162</v>
      </c>
      <c r="AH104" s="11" t="s">
        <v>162</v>
      </c>
      <c r="AI104" s="11" t="str">
        <f>S104</f>
        <v>нд</v>
      </c>
      <c r="AJ104" s="11" t="s">
        <v>296</v>
      </c>
    </row>
    <row r="105" spans="1:36" ht="67.5" customHeight="1" x14ac:dyDescent="0.25">
      <c r="A105" s="13" t="s">
        <v>149</v>
      </c>
      <c r="B105" s="20" t="s">
        <v>236</v>
      </c>
      <c r="C105" s="18" t="s">
        <v>237</v>
      </c>
      <c r="D105" s="11" t="s">
        <v>162</v>
      </c>
      <c r="E105" s="11" t="s">
        <v>162</v>
      </c>
      <c r="F105" s="11" t="str">
        <f t="shared" si="69"/>
        <v>нд</v>
      </c>
      <c r="G105" s="11" t="s">
        <v>162</v>
      </c>
      <c r="H105" s="11" t="s">
        <v>162</v>
      </c>
      <c r="I105" s="11" t="s">
        <v>162</v>
      </c>
      <c r="J105" s="11" t="str">
        <f t="shared" si="70"/>
        <v>нд</v>
      </c>
      <c r="K105" s="11"/>
      <c r="L105" s="11" t="s">
        <v>162</v>
      </c>
      <c r="M105" s="11" t="s">
        <v>162</v>
      </c>
      <c r="N105" s="11" t="s">
        <v>162</v>
      </c>
      <c r="O105" s="11" t="s">
        <v>162</v>
      </c>
      <c r="P105" s="11" t="s">
        <v>162</v>
      </c>
      <c r="Q105" s="11" t="s">
        <v>162</v>
      </c>
      <c r="R105" s="11" t="s">
        <v>162</v>
      </c>
      <c r="S105" s="11" t="s">
        <v>162</v>
      </c>
      <c r="T105" s="11" t="s">
        <v>162</v>
      </c>
      <c r="U105" s="11" t="s">
        <v>162</v>
      </c>
      <c r="V105" s="11" t="s">
        <v>162</v>
      </c>
      <c r="W105" s="11" t="s">
        <v>162</v>
      </c>
      <c r="X105" s="11" t="s">
        <v>162</v>
      </c>
      <c r="Y105" s="11" t="s">
        <v>162</v>
      </c>
      <c r="Z105" s="11" t="s">
        <v>162</v>
      </c>
      <c r="AA105" s="11" t="s">
        <v>162</v>
      </c>
      <c r="AB105" s="16" t="s">
        <v>162</v>
      </c>
      <c r="AC105" s="16" t="s">
        <v>162</v>
      </c>
      <c r="AD105" s="11" t="s">
        <v>162</v>
      </c>
      <c r="AE105" s="11" t="s">
        <v>162</v>
      </c>
      <c r="AF105" s="11" t="s">
        <v>162</v>
      </c>
      <c r="AG105" s="11" t="s">
        <v>162</v>
      </c>
      <c r="AH105" s="11" t="s">
        <v>162</v>
      </c>
      <c r="AI105" s="11" t="str">
        <f>S105</f>
        <v>нд</v>
      </c>
      <c r="AJ105" s="11" t="s">
        <v>296</v>
      </c>
    </row>
    <row r="106" spans="1:36" ht="103.5" customHeight="1" x14ac:dyDescent="0.25">
      <c r="A106" s="13" t="s">
        <v>150</v>
      </c>
      <c r="B106" s="6" t="s">
        <v>187</v>
      </c>
      <c r="C106" s="6" t="s">
        <v>188</v>
      </c>
      <c r="D106" s="11" t="s">
        <v>162</v>
      </c>
      <c r="E106" s="11" t="s">
        <v>162</v>
      </c>
      <c r="F106" s="11" t="str">
        <f>AG106</f>
        <v>Система бесперебойного питания- 1 ед.</v>
      </c>
      <c r="G106" s="11" t="s">
        <v>162</v>
      </c>
      <c r="H106" s="11" t="s">
        <v>162</v>
      </c>
      <c r="I106" s="11" t="s">
        <v>162</v>
      </c>
      <c r="J106" s="11" t="str">
        <f t="shared" si="70"/>
        <v>Система бесперебойного питания- 1 ед.</v>
      </c>
      <c r="K106" s="11"/>
      <c r="L106" s="11" t="s">
        <v>162</v>
      </c>
      <c r="M106" s="11" t="s">
        <v>162</v>
      </c>
      <c r="N106" s="11" t="s">
        <v>162</v>
      </c>
      <c r="O106" s="11" t="s">
        <v>162</v>
      </c>
      <c r="P106" s="11" t="s">
        <v>162</v>
      </c>
      <c r="Q106" s="23" t="s">
        <v>190</v>
      </c>
      <c r="R106" s="11" t="s">
        <v>162</v>
      </c>
      <c r="S106" s="23" t="s">
        <v>190</v>
      </c>
      <c r="T106" s="11" t="s">
        <v>162</v>
      </c>
      <c r="U106" s="11" t="s">
        <v>162</v>
      </c>
      <c r="V106" s="11" t="s">
        <v>162</v>
      </c>
      <c r="W106" s="11" t="s">
        <v>162</v>
      </c>
      <c r="X106" s="11" t="s">
        <v>162</v>
      </c>
      <c r="Y106" s="11" t="s">
        <v>162</v>
      </c>
      <c r="Z106" s="11" t="s">
        <v>162</v>
      </c>
      <c r="AA106" s="11" t="s">
        <v>162</v>
      </c>
      <c r="AB106" s="16" t="s">
        <v>162</v>
      </c>
      <c r="AC106" s="16" t="s">
        <v>162</v>
      </c>
      <c r="AD106" s="11" t="s">
        <v>162</v>
      </c>
      <c r="AE106" s="11" t="s">
        <v>162</v>
      </c>
      <c r="AF106" s="11" t="s">
        <v>162</v>
      </c>
      <c r="AG106" s="11" t="str">
        <f>J106</f>
        <v>Система бесперебойного питания- 1 ед.</v>
      </c>
      <c r="AH106" s="11" t="s">
        <v>162</v>
      </c>
      <c r="AI106" s="11" t="str">
        <f>S106</f>
        <v>Система бесперебойного питания- 1 ед.</v>
      </c>
      <c r="AJ106" s="6" t="s">
        <v>162</v>
      </c>
    </row>
    <row r="110" spans="1:36" x14ac:dyDescent="0.25">
      <c r="AH110" s="15"/>
    </row>
  </sheetData>
  <mergeCells count="33">
    <mergeCell ref="AJ8:AJ11"/>
    <mergeCell ref="H10:K10"/>
    <mergeCell ref="B8:B11"/>
    <mergeCell ref="P10:Q10"/>
    <mergeCell ref="AD10:AE10"/>
    <mergeCell ref="C8:C11"/>
    <mergeCell ref="R10:S10"/>
    <mergeCell ref="L10:M10"/>
    <mergeCell ref="T10:U10"/>
    <mergeCell ref="V10:W10"/>
    <mergeCell ref="AB9:AE9"/>
    <mergeCell ref="AB10:AC10"/>
    <mergeCell ref="A2:AJ2"/>
    <mergeCell ref="A3:AJ3"/>
    <mergeCell ref="A4:AJ4"/>
    <mergeCell ref="A5:AJ5"/>
    <mergeCell ref="A6:AJ6"/>
    <mergeCell ref="A8:A11"/>
    <mergeCell ref="P9:S9"/>
    <mergeCell ref="D8:K9"/>
    <mergeCell ref="D10:G10"/>
    <mergeCell ref="A1:AJ1"/>
    <mergeCell ref="A7:AJ7"/>
    <mergeCell ref="T9:W9"/>
    <mergeCell ref="N10:O10"/>
    <mergeCell ref="P8:AI8"/>
    <mergeCell ref="X10:Y10"/>
    <mergeCell ref="Z10:AA10"/>
    <mergeCell ref="X9:AA9"/>
    <mergeCell ref="AF10:AG10"/>
    <mergeCell ref="AH10:AI10"/>
    <mergeCell ref="AF9:AI9"/>
    <mergeCell ref="L8:O9"/>
  </mergeCells>
  <pageMargins left="0.31496062992125984" right="0.11811023622047245" top="0.35433070866141736" bottom="0.35433070866141736" header="0.31496062992125984" footer="0.31496062992125984"/>
  <pageSetup paperSize="8" scale="5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2025-06-02T11:25:23Z</dcterms:created>
  <dcterms:modified xsi:type="dcterms:W3CDTF">2026-03-30T05:40:51Z</dcterms:modified>
</cp:coreProperties>
</file>